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Veřejné zakázky\ZŘ - IS Nad Výtopnou\"/>
    </mc:Choice>
  </mc:AlternateContent>
  <bookViews>
    <workbookView xWindow="0" yWindow="0" windowWidth="21570" windowHeight="8055"/>
  </bookViews>
  <sheets>
    <sheet name="Rekapitulace stavby" sheetId="1" r:id="rId1"/>
    <sheet name="01 - SO 01 Tlaková kanali..." sheetId="2" r:id="rId2"/>
    <sheet name="02 - SO 02 Vodovod" sheetId="3" r:id="rId3"/>
    <sheet name="07 - Vedlejší náklady" sheetId="4" r:id="rId4"/>
  </sheets>
  <definedNames>
    <definedName name="_xlnm._FilterDatabase" localSheetId="1" hidden="1">'01 - SO 01 Tlaková kanali...'!$C$87:$K$224</definedName>
    <definedName name="_xlnm._FilterDatabase" localSheetId="2" hidden="1">'02 - SO 02 Vodovod'!$C$86:$K$210</definedName>
    <definedName name="_xlnm._FilterDatabase" localSheetId="3" hidden="1">'07 - Vedlejší náklady'!$C$79:$K$89</definedName>
    <definedName name="_xlnm.Print_Titles" localSheetId="1">'01 - SO 01 Tlaková kanali...'!$87:$87</definedName>
    <definedName name="_xlnm.Print_Titles" localSheetId="2">'02 - SO 02 Vodovod'!$86:$86</definedName>
    <definedName name="_xlnm.Print_Titles" localSheetId="3">'07 - Vedlejší náklady'!$79:$79</definedName>
    <definedName name="_xlnm.Print_Titles" localSheetId="0">'Rekapitulace stavby'!$52:$52</definedName>
    <definedName name="_xlnm.Print_Area" localSheetId="1">'01 - SO 01 Tlaková kanali...'!$C$4:$J$39,'01 - SO 01 Tlaková kanali...'!$C$45:$J$69,'01 - SO 01 Tlaková kanali...'!$C$75:$K$224</definedName>
    <definedName name="_xlnm.Print_Area" localSheetId="2">'02 - SO 02 Vodovod'!$C$4:$J$39,'02 - SO 02 Vodovod'!$C$45:$J$68,'02 - SO 02 Vodovod'!$C$74:$K$210</definedName>
    <definedName name="_xlnm.Print_Area" localSheetId="3">'07 - Vedlejší náklady'!$C$4:$J$39,'07 - Vedlejší náklady'!$C$45:$J$61,'07 - Vedlejší náklady'!$C$67:$K$89</definedName>
    <definedName name="_xlnm.Print_Area" localSheetId="0">'Rekapitulace stavby'!$D$4:$AO$36,'Rekapitulace stavby'!$C$42:$AQ$58</definedName>
  </definedNames>
  <calcPr calcId="162913"/>
</workbook>
</file>

<file path=xl/calcChain.xml><?xml version="1.0" encoding="utf-8"?>
<calcChain xmlns="http://schemas.openxmlformats.org/spreadsheetml/2006/main">
  <c r="J37" i="4" l="1"/>
  <c r="J36" i="4"/>
  <c r="AY57" i="1" s="1"/>
  <c r="J35" i="4"/>
  <c r="AX57" i="1"/>
  <c r="BI89" i="4"/>
  <c r="BH89" i="4"/>
  <c r="BG89" i="4"/>
  <c r="BF89" i="4"/>
  <c r="T89" i="4"/>
  <c r="R89" i="4"/>
  <c r="P89" i="4"/>
  <c r="BK89" i="4"/>
  <c r="J89" i="4"/>
  <c r="BE89" i="4" s="1"/>
  <c r="BI88" i="4"/>
  <c r="BH88" i="4"/>
  <c r="BG88" i="4"/>
  <c r="F35" i="4" s="1"/>
  <c r="BB57" i="1" s="1"/>
  <c r="BF88" i="4"/>
  <c r="T88" i="4"/>
  <c r="R88" i="4"/>
  <c r="P88" i="4"/>
  <c r="BK88" i="4"/>
  <c r="J88" i="4"/>
  <c r="BE88" i="4" s="1"/>
  <c r="BI87" i="4"/>
  <c r="BH87" i="4"/>
  <c r="BG87" i="4"/>
  <c r="BF87" i="4"/>
  <c r="T87" i="4"/>
  <c r="R87" i="4"/>
  <c r="P87" i="4"/>
  <c r="BK87" i="4"/>
  <c r="J87" i="4"/>
  <c r="BE87" i="4"/>
  <c r="BI86" i="4"/>
  <c r="BH86" i="4"/>
  <c r="BG86" i="4"/>
  <c r="BF86" i="4"/>
  <c r="T86" i="4"/>
  <c r="R86" i="4"/>
  <c r="P86" i="4"/>
  <c r="BK86" i="4"/>
  <c r="J86" i="4"/>
  <c r="BE86" i="4" s="1"/>
  <c r="BI85" i="4"/>
  <c r="BH85" i="4"/>
  <c r="BG85" i="4"/>
  <c r="BF85" i="4"/>
  <c r="T85" i="4"/>
  <c r="R85" i="4"/>
  <c r="P85" i="4"/>
  <c r="BK85" i="4"/>
  <c r="J85" i="4"/>
  <c r="BE85" i="4" s="1"/>
  <c r="BI84" i="4"/>
  <c r="BH84" i="4"/>
  <c r="BG84" i="4"/>
  <c r="BF84" i="4"/>
  <c r="T84" i="4"/>
  <c r="R84" i="4"/>
  <c r="P84" i="4"/>
  <c r="BK84" i="4"/>
  <c r="J84" i="4"/>
  <c r="BE84" i="4"/>
  <c r="BI83" i="4"/>
  <c r="BH83" i="4"/>
  <c r="BG83" i="4"/>
  <c r="BF83" i="4"/>
  <c r="T83" i="4"/>
  <c r="R83" i="4"/>
  <c r="R81" i="4" s="1"/>
  <c r="R80" i="4" s="1"/>
  <c r="P83" i="4"/>
  <c r="BK83" i="4"/>
  <c r="J83" i="4"/>
  <c r="BE83" i="4" s="1"/>
  <c r="BI82" i="4"/>
  <c r="F37" i="4"/>
  <c r="BD57" i="1"/>
  <c r="BH82" i="4"/>
  <c r="BG82" i="4"/>
  <c r="BF82" i="4"/>
  <c r="T82" i="4"/>
  <c r="R82" i="4"/>
  <c r="P82" i="4"/>
  <c r="P81" i="4" s="1"/>
  <c r="P80" i="4" s="1"/>
  <c r="AU57" i="1" s="1"/>
  <c r="BK82" i="4"/>
  <c r="BK81" i="4"/>
  <c r="BK80" i="4" s="1"/>
  <c r="J80" i="4" s="1"/>
  <c r="J82" i="4"/>
  <c r="BE82" i="4" s="1"/>
  <c r="J77" i="4"/>
  <c r="J76" i="4"/>
  <c r="F76" i="4"/>
  <c r="F74" i="4"/>
  <c r="E72" i="4"/>
  <c r="J55" i="4"/>
  <c r="J54" i="4"/>
  <c r="F54" i="4"/>
  <c r="F52" i="4"/>
  <c r="E50" i="4"/>
  <c r="J18" i="4"/>
  <c r="E18" i="4"/>
  <c r="F55" i="4" s="1"/>
  <c r="F77" i="4"/>
  <c r="J17" i="4"/>
  <c r="J12" i="4"/>
  <c r="J52" i="4" s="1"/>
  <c r="J74" i="4"/>
  <c r="E7" i="4"/>
  <c r="E70" i="4" s="1"/>
  <c r="J37" i="3"/>
  <c r="J36" i="3"/>
  <c r="AY56" i="1" s="1"/>
  <c r="J35" i="3"/>
  <c r="AX56" i="1" s="1"/>
  <c r="BI210" i="3"/>
  <c r="BH210" i="3"/>
  <c r="BG210" i="3"/>
  <c r="BF210" i="3"/>
  <c r="T210" i="3"/>
  <c r="R210" i="3"/>
  <c r="P210" i="3"/>
  <c r="BK210" i="3"/>
  <c r="J210" i="3"/>
  <c r="BE210" i="3" s="1"/>
  <c r="BI209" i="3"/>
  <c r="BH209" i="3"/>
  <c r="BG209" i="3"/>
  <c r="BF209" i="3"/>
  <c r="T209" i="3"/>
  <c r="T208" i="3" s="1"/>
  <c r="R209" i="3"/>
  <c r="R208" i="3" s="1"/>
  <c r="P209" i="3"/>
  <c r="P208" i="3"/>
  <c r="BK209" i="3"/>
  <c r="J209" i="3"/>
  <c r="BE209" i="3"/>
  <c r="BI207" i="3"/>
  <c r="BH207" i="3"/>
  <c r="BG207" i="3"/>
  <c r="BF207" i="3"/>
  <c r="T207" i="3"/>
  <c r="R207" i="3"/>
  <c r="R203" i="3" s="1"/>
  <c r="P207" i="3"/>
  <c r="BK207" i="3"/>
  <c r="J207" i="3"/>
  <c r="BE207" i="3" s="1"/>
  <c r="BI204" i="3"/>
  <c r="BH204" i="3"/>
  <c r="BG204" i="3"/>
  <c r="BF204" i="3"/>
  <c r="T204" i="3"/>
  <c r="T203" i="3" s="1"/>
  <c r="R204" i="3"/>
  <c r="P204" i="3"/>
  <c r="BK204" i="3"/>
  <c r="BK203" i="3" s="1"/>
  <c r="J203" i="3" s="1"/>
  <c r="J66" i="3" s="1"/>
  <c r="J204" i="3"/>
  <c r="BE204" i="3" s="1"/>
  <c r="BI200" i="3"/>
  <c r="BH200" i="3"/>
  <c r="BG200" i="3"/>
  <c r="BF200" i="3"/>
  <c r="T200" i="3"/>
  <c r="R200" i="3"/>
  <c r="P200" i="3"/>
  <c r="BK200" i="3"/>
  <c r="J200" i="3"/>
  <c r="BE200" i="3"/>
  <c r="BI198" i="3"/>
  <c r="BH198" i="3"/>
  <c r="BG198" i="3"/>
  <c r="BF198" i="3"/>
  <c r="T198" i="3"/>
  <c r="R198" i="3"/>
  <c r="P198" i="3"/>
  <c r="BK198" i="3"/>
  <c r="J198" i="3"/>
  <c r="BE198" i="3" s="1"/>
  <c r="BI197" i="3"/>
  <c r="BH197" i="3"/>
  <c r="BG197" i="3"/>
  <c r="BF197" i="3"/>
  <c r="T197" i="3"/>
  <c r="R197" i="3"/>
  <c r="P197" i="3"/>
  <c r="BK197" i="3"/>
  <c r="J197" i="3"/>
  <c r="BE197" i="3" s="1"/>
  <c r="BI196" i="3"/>
  <c r="BH196" i="3"/>
  <c r="BG196" i="3"/>
  <c r="BF196" i="3"/>
  <c r="T196" i="3"/>
  <c r="R196" i="3"/>
  <c r="P196" i="3"/>
  <c r="BK196" i="3"/>
  <c r="J196" i="3"/>
  <c r="BE196" i="3"/>
  <c r="BI195" i="3"/>
  <c r="BH195" i="3"/>
  <c r="BG195" i="3"/>
  <c r="BF195" i="3"/>
  <c r="T195" i="3"/>
  <c r="R195" i="3"/>
  <c r="P195" i="3"/>
  <c r="BK195" i="3"/>
  <c r="J195" i="3"/>
  <c r="BE195" i="3" s="1"/>
  <c r="BI193" i="3"/>
  <c r="BH193" i="3"/>
  <c r="BG193" i="3"/>
  <c r="BF193" i="3"/>
  <c r="T193" i="3"/>
  <c r="R193" i="3"/>
  <c r="P193" i="3"/>
  <c r="BK193" i="3"/>
  <c r="J193" i="3"/>
  <c r="BE193" i="3" s="1"/>
  <c r="BI192" i="3"/>
  <c r="BH192" i="3"/>
  <c r="BG192" i="3"/>
  <c r="BF192" i="3"/>
  <c r="T192" i="3"/>
  <c r="R192" i="3"/>
  <c r="P192" i="3"/>
  <c r="BK192" i="3"/>
  <c r="J192" i="3"/>
  <c r="BE192" i="3"/>
  <c r="BI190" i="3"/>
  <c r="BH190" i="3"/>
  <c r="BG190" i="3"/>
  <c r="BF190" i="3"/>
  <c r="T190" i="3"/>
  <c r="R190" i="3"/>
  <c r="P190" i="3"/>
  <c r="BK190" i="3"/>
  <c r="J190" i="3"/>
  <c r="BE190" i="3" s="1"/>
  <c r="BI189" i="3"/>
  <c r="BH189" i="3"/>
  <c r="BG189" i="3"/>
  <c r="BF189" i="3"/>
  <c r="T189" i="3"/>
  <c r="R189" i="3"/>
  <c r="P189" i="3"/>
  <c r="BK189" i="3"/>
  <c r="J189" i="3"/>
  <c r="BE189" i="3" s="1"/>
  <c r="BI188" i="3"/>
  <c r="BH188" i="3"/>
  <c r="BG188" i="3"/>
  <c r="BF188" i="3"/>
  <c r="T188" i="3"/>
  <c r="R188" i="3"/>
  <c r="P188" i="3"/>
  <c r="BK188" i="3"/>
  <c r="J188" i="3"/>
  <c r="BE188" i="3"/>
  <c r="BI185" i="3"/>
  <c r="BH185" i="3"/>
  <c r="BG185" i="3"/>
  <c r="BF185" i="3"/>
  <c r="T185" i="3"/>
  <c r="R185" i="3"/>
  <c r="P185" i="3"/>
  <c r="BK185" i="3"/>
  <c r="J185" i="3"/>
  <c r="BE185" i="3" s="1"/>
  <c r="BI184" i="3"/>
  <c r="BH184" i="3"/>
  <c r="BG184" i="3"/>
  <c r="BF184" i="3"/>
  <c r="T184" i="3"/>
  <c r="R184" i="3"/>
  <c r="P184" i="3"/>
  <c r="BK184" i="3"/>
  <c r="J184" i="3"/>
  <c r="BE184" i="3" s="1"/>
  <c r="BI183" i="3"/>
  <c r="BH183" i="3"/>
  <c r="BG183" i="3"/>
  <c r="BF183" i="3"/>
  <c r="T183" i="3"/>
  <c r="R183" i="3"/>
  <c r="P183" i="3"/>
  <c r="BK183" i="3"/>
  <c r="J183" i="3"/>
  <c r="BE183" i="3"/>
  <c r="BI180" i="3"/>
  <c r="BH180" i="3"/>
  <c r="BG180" i="3"/>
  <c r="BF180" i="3"/>
  <c r="T180" i="3"/>
  <c r="R180" i="3"/>
  <c r="P180" i="3"/>
  <c r="P175" i="3" s="1"/>
  <c r="BK180" i="3"/>
  <c r="J180" i="3"/>
  <c r="BE180" i="3" s="1"/>
  <c r="BI179" i="3"/>
  <c r="BH179" i="3"/>
  <c r="BG179" i="3"/>
  <c r="BF179" i="3"/>
  <c r="T179" i="3"/>
  <c r="R179" i="3"/>
  <c r="P179" i="3"/>
  <c r="BK179" i="3"/>
  <c r="J179" i="3"/>
  <c r="BE179" i="3" s="1"/>
  <c r="BI176" i="3"/>
  <c r="BH176" i="3"/>
  <c r="BG176" i="3"/>
  <c r="BF176" i="3"/>
  <c r="T176" i="3"/>
  <c r="R176" i="3"/>
  <c r="P176" i="3"/>
  <c r="BK176" i="3"/>
  <c r="BK175" i="3" s="1"/>
  <c r="J175" i="3" s="1"/>
  <c r="J65" i="3" s="1"/>
  <c r="J176" i="3"/>
  <c r="BE176" i="3"/>
  <c r="BI174" i="3"/>
  <c r="BH174" i="3"/>
  <c r="BG174" i="3"/>
  <c r="BF174" i="3"/>
  <c r="T174" i="3"/>
  <c r="R174" i="3"/>
  <c r="P174" i="3"/>
  <c r="BK174" i="3"/>
  <c r="J174" i="3"/>
  <c r="BE174" i="3" s="1"/>
  <c r="BI173" i="3"/>
  <c r="BH173" i="3"/>
  <c r="BG173" i="3"/>
  <c r="BF173" i="3"/>
  <c r="T173" i="3"/>
  <c r="R173" i="3"/>
  <c r="P173" i="3"/>
  <c r="BK173" i="3"/>
  <c r="J173" i="3"/>
  <c r="BE173" i="3" s="1"/>
  <c r="BI170" i="3"/>
  <c r="BH170" i="3"/>
  <c r="BG170" i="3"/>
  <c r="BF170" i="3"/>
  <c r="T170" i="3"/>
  <c r="R170" i="3"/>
  <c r="P170" i="3"/>
  <c r="BK170" i="3"/>
  <c r="J170" i="3"/>
  <c r="BE170" i="3"/>
  <c r="BI169" i="3"/>
  <c r="BH169" i="3"/>
  <c r="BG169" i="3"/>
  <c r="BF169" i="3"/>
  <c r="T169" i="3"/>
  <c r="R169" i="3"/>
  <c r="P169" i="3"/>
  <c r="BK169" i="3"/>
  <c r="J169" i="3"/>
  <c r="BE169" i="3" s="1"/>
  <c r="BI166" i="3"/>
  <c r="BH166" i="3"/>
  <c r="BG166" i="3"/>
  <c r="BF166" i="3"/>
  <c r="T166" i="3"/>
  <c r="R166" i="3"/>
  <c r="P166" i="3"/>
  <c r="BK166" i="3"/>
  <c r="BK160" i="3" s="1"/>
  <c r="J160" i="3" s="1"/>
  <c r="J64" i="3" s="1"/>
  <c r="J166" i="3"/>
  <c r="BE166" i="3" s="1"/>
  <c r="BI164" i="3"/>
  <c r="BH164" i="3"/>
  <c r="BG164" i="3"/>
  <c r="BF164" i="3"/>
  <c r="T164" i="3"/>
  <c r="T160" i="3" s="1"/>
  <c r="R164" i="3"/>
  <c r="P164" i="3"/>
  <c r="BK164" i="3"/>
  <c r="J164" i="3"/>
  <c r="BE164" i="3"/>
  <c r="BI161" i="3"/>
  <c r="BH161" i="3"/>
  <c r="BG161" i="3"/>
  <c r="BF161" i="3"/>
  <c r="T161" i="3"/>
  <c r="R161" i="3"/>
  <c r="R160" i="3" s="1"/>
  <c r="P161" i="3"/>
  <c r="BK161" i="3"/>
  <c r="J161" i="3"/>
  <c r="BE161" i="3"/>
  <c r="BI156" i="3"/>
  <c r="BH156" i="3"/>
  <c r="BG156" i="3"/>
  <c r="BF156" i="3"/>
  <c r="T156" i="3"/>
  <c r="R156" i="3"/>
  <c r="P156" i="3"/>
  <c r="BK156" i="3"/>
  <c r="J156" i="3"/>
  <c r="BE156" i="3" s="1"/>
  <c r="BI153" i="3"/>
  <c r="BH153" i="3"/>
  <c r="BG153" i="3"/>
  <c r="BF153" i="3"/>
  <c r="T153" i="3"/>
  <c r="T149" i="3" s="1"/>
  <c r="R153" i="3"/>
  <c r="P153" i="3"/>
  <c r="BK153" i="3"/>
  <c r="J153" i="3"/>
  <c r="BE153" i="3"/>
  <c r="BI150" i="3"/>
  <c r="BH150" i="3"/>
  <c r="BG150" i="3"/>
  <c r="BF150" i="3"/>
  <c r="T150" i="3"/>
  <c r="R150" i="3"/>
  <c r="R149" i="3" s="1"/>
  <c r="P150" i="3"/>
  <c r="P149" i="3" s="1"/>
  <c r="BK150" i="3"/>
  <c r="BK149" i="3"/>
  <c r="J149" i="3"/>
  <c r="J63" i="3" s="1"/>
  <c r="J150" i="3"/>
  <c r="BE150" i="3"/>
  <c r="BI148" i="3"/>
  <c r="BH148" i="3"/>
  <c r="BG148" i="3"/>
  <c r="BF148" i="3"/>
  <c r="T148" i="3"/>
  <c r="R148" i="3"/>
  <c r="P148" i="3"/>
  <c r="BK148" i="3"/>
  <c r="BK136" i="3" s="1"/>
  <c r="J136" i="3" s="1"/>
  <c r="J62" i="3" s="1"/>
  <c r="J148" i="3"/>
  <c r="BE148" i="3" s="1"/>
  <c r="BI147" i="3"/>
  <c r="BH147" i="3"/>
  <c r="BG147" i="3"/>
  <c r="BF147" i="3"/>
  <c r="T147" i="3"/>
  <c r="R147" i="3"/>
  <c r="P147" i="3"/>
  <c r="BK147" i="3"/>
  <c r="J147" i="3"/>
  <c r="BE147" i="3"/>
  <c r="BI144" i="3"/>
  <c r="BH144" i="3"/>
  <c r="BG144" i="3"/>
  <c r="BF144" i="3"/>
  <c r="T144" i="3"/>
  <c r="R144" i="3"/>
  <c r="P144" i="3"/>
  <c r="BK144" i="3"/>
  <c r="J144" i="3"/>
  <c r="BE144" i="3" s="1"/>
  <c r="BI143" i="3"/>
  <c r="BH143" i="3"/>
  <c r="BG143" i="3"/>
  <c r="BF143" i="3"/>
  <c r="T143" i="3"/>
  <c r="R143" i="3"/>
  <c r="P143" i="3"/>
  <c r="BK143" i="3"/>
  <c r="J143" i="3"/>
  <c r="BE143" i="3" s="1"/>
  <c r="BI140" i="3"/>
  <c r="BH140" i="3"/>
  <c r="BG140" i="3"/>
  <c r="BF140" i="3"/>
  <c r="T140" i="3"/>
  <c r="T136" i="3" s="1"/>
  <c r="R140" i="3"/>
  <c r="P140" i="3"/>
  <c r="BK140" i="3"/>
  <c r="J140" i="3"/>
  <c r="BE140" i="3"/>
  <c r="BI137" i="3"/>
  <c r="BH137" i="3"/>
  <c r="BG137" i="3"/>
  <c r="BF137" i="3"/>
  <c r="T137" i="3"/>
  <c r="R137" i="3"/>
  <c r="P137" i="3"/>
  <c r="BK137" i="3"/>
  <c r="J137" i="3"/>
  <c r="BE137" i="3"/>
  <c r="BI135" i="3"/>
  <c r="BH135" i="3"/>
  <c r="BG135" i="3"/>
  <c r="BF135" i="3"/>
  <c r="T135" i="3"/>
  <c r="R135" i="3"/>
  <c r="P135" i="3"/>
  <c r="BK135" i="3"/>
  <c r="J135" i="3"/>
  <c r="BE135" i="3" s="1"/>
  <c r="BI134" i="3"/>
  <c r="BH134" i="3"/>
  <c r="BG134" i="3"/>
  <c r="BF134" i="3"/>
  <c r="T134" i="3"/>
  <c r="R134" i="3"/>
  <c r="P134" i="3"/>
  <c r="BK134" i="3"/>
  <c r="J134" i="3"/>
  <c r="BE134" i="3"/>
  <c r="BI132" i="3"/>
  <c r="BH132" i="3"/>
  <c r="BG132" i="3"/>
  <c r="BF132" i="3"/>
  <c r="T132" i="3"/>
  <c r="R132" i="3"/>
  <c r="P132" i="3"/>
  <c r="BK132" i="3"/>
  <c r="J132" i="3"/>
  <c r="BE132" i="3" s="1"/>
  <c r="BI130" i="3"/>
  <c r="BH130" i="3"/>
  <c r="BG130" i="3"/>
  <c r="BF130" i="3"/>
  <c r="T130" i="3"/>
  <c r="R130" i="3"/>
  <c r="P130" i="3"/>
  <c r="BK130" i="3"/>
  <c r="J130" i="3"/>
  <c r="BE130" i="3" s="1"/>
  <c r="BI127" i="3"/>
  <c r="BH127" i="3"/>
  <c r="BG127" i="3"/>
  <c r="BF127" i="3"/>
  <c r="T127" i="3"/>
  <c r="R127" i="3"/>
  <c r="P127" i="3"/>
  <c r="BK127" i="3"/>
  <c r="J127" i="3"/>
  <c r="BE127" i="3"/>
  <c r="BI126" i="3"/>
  <c r="BH126" i="3"/>
  <c r="BG126" i="3"/>
  <c r="BF126" i="3"/>
  <c r="T126" i="3"/>
  <c r="R126" i="3"/>
  <c r="P126" i="3"/>
  <c r="BK126" i="3"/>
  <c r="J126" i="3"/>
  <c r="BE126" i="3" s="1"/>
  <c r="BI123" i="3"/>
  <c r="BH123" i="3"/>
  <c r="BG123" i="3"/>
  <c r="BF123" i="3"/>
  <c r="T123" i="3"/>
  <c r="R123" i="3"/>
  <c r="P123" i="3"/>
  <c r="BK123" i="3"/>
  <c r="J123" i="3"/>
  <c r="BE123" i="3" s="1"/>
  <c r="BI119" i="3"/>
  <c r="BH119" i="3"/>
  <c r="BG119" i="3"/>
  <c r="BF119" i="3"/>
  <c r="T119" i="3"/>
  <c r="R119" i="3"/>
  <c r="P119" i="3"/>
  <c r="BK119" i="3"/>
  <c r="J119" i="3"/>
  <c r="BE119" i="3"/>
  <c r="BI115" i="3"/>
  <c r="BH115" i="3"/>
  <c r="BG115" i="3"/>
  <c r="BF115" i="3"/>
  <c r="T115" i="3"/>
  <c r="R115" i="3"/>
  <c r="P115" i="3"/>
  <c r="BK115" i="3"/>
  <c r="J115" i="3"/>
  <c r="BE115" i="3" s="1"/>
  <c r="BI111" i="3"/>
  <c r="BH111" i="3"/>
  <c r="BG111" i="3"/>
  <c r="BF111" i="3"/>
  <c r="T111" i="3"/>
  <c r="R111" i="3"/>
  <c r="P111" i="3"/>
  <c r="BK111" i="3"/>
  <c r="J111" i="3"/>
  <c r="BE111" i="3" s="1"/>
  <c r="BI108" i="3"/>
  <c r="BH108" i="3"/>
  <c r="BG108" i="3"/>
  <c r="BF108" i="3"/>
  <c r="T108" i="3"/>
  <c r="T89" i="3" s="1"/>
  <c r="R108" i="3"/>
  <c r="P108" i="3"/>
  <c r="BK108" i="3"/>
  <c r="J108" i="3"/>
  <c r="BE108" i="3"/>
  <c r="BI107" i="3"/>
  <c r="BH107" i="3"/>
  <c r="BG107" i="3"/>
  <c r="BF107" i="3"/>
  <c r="T107" i="3"/>
  <c r="R107" i="3"/>
  <c r="P107" i="3"/>
  <c r="BK107" i="3"/>
  <c r="J107" i="3"/>
  <c r="BE107" i="3" s="1"/>
  <c r="BI106" i="3"/>
  <c r="BH106" i="3"/>
  <c r="BG106" i="3"/>
  <c r="BF106" i="3"/>
  <c r="T106" i="3"/>
  <c r="R106" i="3"/>
  <c r="P106" i="3"/>
  <c r="BK106" i="3"/>
  <c r="J106" i="3"/>
  <c r="BE106" i="3" s="1"/>
  <c r="BI105" i="3"/>
  <c r="BH105" i="3"/>
  <c r="BG105" i="3"/>
  <c r="BF105" i="3"/>
  <c r="T105" i="3"/>
  <c r="R105" i="3"/>
  <c r="P105" i="3"/>
  <c r="BK105" i="3"/>
  <c r="J105" i="3"/>
  <c r="BE105" i="3"/>
  <c r="BI100" i="3"/>
  <c r="BH100" i="3"/>
  <c r="BG100" i="3"/>
  <c r="BF100" i="3"/>
  <c r="T100" i="3"/>
  <c r="R100" i="3"/>
  <c r="P100" i="3"/>
  <c r="BK100" i="3"/>
  <c r="J100" i="3"/>
  <c r="BE100" i="3" s="1"/>
  <c r="J33" i="3" s="1"/>
  <c r="AV56" i="1" s="1"/>
  <c r="BI97" i="3"/>
  <c r="BH97" i="3"/>
  <c r="F36" i="3" s="1"/>
  <c r="BC56" i="1" s="1"/>
  <c r="BG97" i="3"/>
  <c r="BF97" i="3"/>
  <c r="T97" i="3"/>
  <c r="R97" i="3"/>
  <c r="P97" i="3"/>
  <c r="BK97" i="3"/>
  <c r="BK89" i="3" s="1"/>
  <c r="J97" i="3"/>
  <c r="BE97" i="3" s="1"/>
  <c r="BI90" i="3"/>
  <c r="BH90" i="3"/>
  <c r="BG90" i="3"/>
  <c r="F35" i="3" s="1"/>
  <c r="BB56" i="1" s="1"/>
  <c r="BF90" i="3"/>
  <c r="F34" i="3" s="1"/>
  <c r="BA56" i="1" s="1"/>
  <c r="T90" i="3"/>
  <c r="R90" i="3"/>
  <c r="R89" i="3" s="1"/>
  <c r="P90" i="3"/>
  <c r="BK90" i="3"/>
  <c r="J90" i="3"/>
  <c r="BE90" i="3"/>
  <c r="J84" i="3"/>
  <c r="J83" i="3"/>
  <c r="F83" i="3"/>
  <c r="F81" i="3"/>
  <c r="E79" i="3"/>
  <c r="J55" i="3"/>
  <c r="J54" i="3"/>
  <c r="F54" i="3"/>
  <c r="F52" i="3"/>
  <c r="E50" i="3"/>
  <c r="J18" i="3"/>
  <c r="E18" i="3"/>
  <c r="F55" i="3" s="1"/>
  <c r="F84" i="3"/>
  <c r="J17" i="3"/>
  <c r="J12" i="3"/>
  <c r="J81" i="3"/>
  <c r="J52" i="3"/>
  <c r="E7" i="3"/>
  <c r="J37" i="2"/>
  <c r="J36" i="2"/>
  <c r="AY55" i="1"/>
  <c r="J35" i="2"/>
  <c r="AX55" i="1" s="1"/>
  <c r="BI220" i="2"/>
  <c r="BH220" i="2"/>
  <c r="BG220" i="2"/>
  <c r="BF220" i="2"/>
  <c r="T220" i="2"/>
  <c r="T219" i="2" s="1"/>
  <c r="T218" i="2" s="1"/>
  <c r="R220" i="2"/>
  <c r="R219" i="2"/>
  <c r="R218" i="2"/>
  <c r="P220" i="2"/>
  <c r="P219" i="2" s="1"/>
  <c r="P218" i="2" s="1"/>
  <c r="BK220" i="2"/>
  <c r="BK219" i="2"/>
  <c r="J219" i="2"/>
  <c r="J68" i="2" s="1"/>
  <c r="BK218" i="2"/>
  <c r="J218" i="2" s="1"/>
  <c r="J220" i="2"/>
  <c r="BE220" i="2" s="1"/>
  <c r="J67" i="2"/>
  <c r="BI217" i="2"/>
  <c r="BH217" i="2"/>
  <c r="BG217" i="2"/>
  <c r="BF217" i="2"/>
  <c r="T217" i="2"/>
  <c r="R217" i="2"/>
  <c r="R215" i="2" s="1"/>
  <c r="P217" i="2"/>
  <c r="BK217" i="2"/>
  <c r="J217" i="2"/>
  <c r="BE217" i="2" s="1"/>
  <c r="BI216" i="2"/>
  <c r="BH216" i="2"/>
  <c r="BG216" i="2"/>
  <c r="BF216" i="2"/>
  <c r="T216" i="2"/>
  <c r="T215" i="2" s="1"/>
  <c r="R216" i="2"/>
  <c r="P216" i="2"/>
  <c r="BK216" i="2"/>
  <c r="BK215" i="2" s="1"/>
  <c r="J215" i="2" s="1"/>
  <c r="J66" i="2" s="1"/>
  <c r="J216" i="2"/>
  <c r="BE216" i="2"/>
  <c r="BI214" i="2"/>
  <c r="BH214" i="2"/>
  <c r="BG214" i="2"/>
  <c r="BF214" i="2"/>
  <c r="T214" i="2"/>
  <c r="R214" i="2"/>
  <c r="P214" i="2"/>
  <c r="BK214" i="2"/>
  <c r="J214" i="2"/>
  <c r="BE214" i="2"/>
  <c r="BI211" i="2"/>
  <c r="BH211" i="2"/>
  <c r="BG211" i="2"/>
  <c r="BF211" i="2"/>
  <c r="T211" i="2"/>
  <c r="R211" i="2"/>
  <c r="P211" i="2"/>
  <c r="BK211" i="2"/>
  <c r="J211" i="2"/>
  <c r="BE211" i="2" s="1"/>
  <c r="BI208" i="2"/>
  <c r="BH208" i="2"/>
  <c r="BG208" i="2"/>
  <c r="BF208" i="2"/>
  <c r="T208" i="2"/>
  <c r="R208" i="2"/>
  <c r="P208" i="2"/>
  <c r="BK208" i="2"/>
  <c r="J208" i="2"/>
  <c r="BE208" i="2" s="1"/>
  <c r="BI207" i="2"/>
  <c r="BH207" i="2"/>
  <c r="BG207" i="2"/>
  <c r="BF207" i="2"/>
  <c r="T207" i="2"/>
  <c r="R207" i="2"/>
  <c r="P207" i="2"/>
  <c r="BK207" i="2"/>
  <c r="J207" i="2"/>
  <c r="BE207" i="2"/>
  <c r="BI206" i="2"/>
  <c r="BH206" i="2"/>
  <c r="BG206" i="2"/>
  <c r="BF206" i="2"/>
  <c r="T206" i="2"/>
  <c r="R206" i="2"/>
  <c r="P206" i="2"/>
  <c r="BK206" i="2"/>
  <c r="J206" i="2"/>
  <c r="BE206" i="2" s="1"/>
  <c r="BI205" i="2"/>
  <c r="BH205" i="2"/>
  <c r="BG205" i="2"/>
  <c r="BF205" i="2"/>
  <c r="T205" i="2"/>
  <c r="R205" i="2"/>
  <c r="P205" i="2"/>
  <c r="BK205" i="2"/>
  <c r="J205" i="2"/>
  <c r="BE205" i="2" s="1"/>
  <c r="BI202" i="2"/>
  <c r="BH202" i="2"/>
  <c r="BG202" i="2"/>
  <c r="BF202" i="2"/>
  <c r="T202" i="2"/>
  <c r="R202" i="2"/>
  <c r="P202" i="2"/>
  <c r="BK202" i="2"/>
  <c r="J202" i="2"/>
  <c r="BE202" i="2"/>
  <c r="BI201" i="2"/>
  <c r="BH201" i="2"/>
  <c r="BG201" i="2"/>
  <c r="BF201" i="2"/>
  <c r="T201" i="2"/>
  <c r="R201" i="2"/>
  <c r="P201" i="2"/>
  <c r="BK201" i="2"/>
  <c r="J201" i="2"/>
  <c r="BE201" i="2" s="1"/>
  <c r="BI200" i="2"/>
  <c r="BH200" i="2"/>
  <c r="BG200" i="2"/>
  <c r="BF200" i="2"/>
  <c r="T200" i="2"/>
  <c r="R200" i="2"/>
  <c r="P200" i="2"/>
  <c r="BK200" i="2"/>
  <c r="J200" i="2"/>
  <c r="BE200" i="2" s="1"/>
  <c r="BI199" i="2"/>
  <c r="BH199" i="2"/>
  <c r="BG199" i="2"/>
  <c r="BF199" i="2"/>
  <c r="T199" i="2"/>
  <c r="R199" i="2"/>
  <c r="P199" i="2"/>
  <c r="BK199" i="2"/>
  <c r="J199" i="2"/>
  <c r="BE199" i="2"/>
  <c r="BI198" i="2"/>
  <c r="BH198" i="2"/>
  <c r="BG198" i="2"/>
  <c r="BF198" i="2"/>
  <c r="T198" i="2"/>
  <c r="R198" i="2"/>
  <c r="P198" i="2"/>
  <c r="BK198" i="2"/>
  <c r="J198" i="2"/>
  <c r="BE198" i="2" s="1"/>
  <c r="BI197" i="2"/>
  <c r="BH197" i="2"/>
  <c r="BG197" i="2"/>
  <c r="BF197" i="2"/>
  <c r="T197" i="2"/>
  <c r="R197" i="2"/>
  <c r="P197" i="2"/>
  <c r="BK197" i="2"/>
  <c r="J197" i="2"/>
  <c r="BE197" i="2" s="1"/>
  <c r="BI194" i="2"/>
  <c r="BH194" i="2"/>
  <c r="BG194" i="2"/>
  <c r="BF194" i="2"/>
  <c r="T194" i="2"/>
  <c r="R194" i="2"/>
  <c r="P194" i="2"/>
  <c r="BK194" i="2"/>
  <c r="J194" i="2"/>
  <c r="BE194" i="2"/>
  <c r="BI193" i="2"/>
  <c r="BH193" i="2"/>
  <c r="BG193" i="2"/>
  <c r="BF193" i="2"/>
  <c r="T193" i="2"/>
  <c r="R193" i="2"/>
  <c r="P193" i="2"/>
  <c r="BK193" i="2"/>
  <c r="J193" i="2"/>
  <c r="BE193" i="2" s="1"/>
  <c r="BI190" i="2"/>
  <c r="BH190" i="2"/>
  <c r="BG190" i="2"/>
  <c r="BF190" i="2"/>
  <c r="T190" i="2"/>
  <c r="R190" i="2"/>
  <c r="P190" i="2"/>
  <c r="BK190" i="2"/>
  <c r="J190" i="2"/>
  <c r="BE190" i="2" s="1"/>
  <c r="BI189" i="2"/>
  <c r="BH189" i="2"/>
  <c r="BG189" i="2"/>
  <c r="BF189" i="2"/>
  <c r="T189" i="2"/>
  <c r="R189" i="2"/>
  <c r="P189" i="2"/>
  <c r="BK189" i="2"/>
  <c r="J189" i="2"/>
  <c r="BE189" i="2"/>
  <c r="BI188" i="2"/>
  <c r="BH188" i="2"/>
  <c r="BG188" i="2"/>
  <c r="BF188" i="2"/>
  <c r="T188" i="2"/>
  <c r="R188" i="2"/>
  <c r="R184" i="2" s="1"/>
  <c r="P188" i="2"/>
  <c r="BK188" i="2"/>
  <c r="J188" i="2"/>
  <c r="BE188" i="2" s="1"/>
  <c r="BI185" i="2"/>
  <c r="BH185" i="2"/>
  <c r="BG185" i="2"/>
  <c r="BF185" i="2"/>
  <c r="T185" i="2"/>
  <c r="R185" i="2"/>
  <c r="P185" i="2"/>
  <c r="P184" i="2" s="1"/>
  <c r="BK185" i="2"/>
  <c r="BK184" i="2" s="1"/>
  <c r="J184" i="2" s="1"/>
  <c r="J65" i="2" s="1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0" i="2"/>
  <c r="BH180" i="2"/>
  <c r="BG180" i="2"/>
  <c r="BF180" i="2"/>
  <c r="T180" i="2"/>
  <c r="R180" i="2"/>
  <c r="P180" i="2"/>
  <c r="BK180" i="2"/>
  <c r="J180" i="2"/>
  <c r="BE180" i="2" s="1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R175" i="2"/>
  <c r="P175" i="2"/>
  <c r="BK175" i="2"/>
  <c r="J175" i="2"/>
  <c r="BE175" i="2" s="1"/>
  <c r="BI174" i="2"/>
  <c r="BH174" i="2"/>
  <c r="BG174" i="2"/>
  <c r="BF174" i="2"/>
  <c r="T174" i="2"/>
  <c r="R174" i="2"/>
  <c r="P174" i="2"/>
  <c r="BK174" i="2"/>
  <c r="J174" i="2"/>
  <c r="BE174" i="2"/>
  <c r="BI173" i="2"/>
  <c r="BH173" i="2"/>
  <c r="BG173" i="2"/>
  <c r="BF173" i="2"/>
  <c r="T173" i="2"/>
  <c r="R173" i="2"/>
  <c r="P173" i="2"/>
  <c r="BK173" i="2"/>
  <c r="J173" i="2"/>
  <c r="BE173" i="2" s="1"/>
  <c r="BI167" i="2"/>
  <c r="BH167" i="2"/>
  <c r="BG167" i="2"/>
  <c r="BF167" i="2"/>
  <c r="T167" i="2"/>
  <c r="R167" i="2"/>
  <c r="P167" i="2"/>
  <c r="BK167" i="2"/>
  <c r="J167" i="2"/>
  <c r="BE167" i="2" s="1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T159" i="2"/>
  <c r="R160" i="2"/>
  <c r="P160" i="2"/>
  <c r="BK160" i="2"/>
  <c r="BK159" i="2"/>
  <c r="J159" i="2" s="1"/>
  <c r="J64" i="2" s="1"/>
  <c r="J160" i="2"/>
  <c r="BE160" i="2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T150" i="2" s="1"/>
  <c r="R157" i="2"/>
  <c r="P157" i="2"/>
  <c r="BK157" i="2"/>
  <c r="J157" i="2"/>
  <c r="BE157" i="2"/>
  <c r="BI151" i="2"/>
  <c r="BH151" i="2"/>
  <c r="BG151" i="2"/>
  <c r="BF151" i="2"/>
  <c r="T151" i="2"/>
  <c r="R151" i="2"/>
  <c r="R150" i="2" s="1"/>
  <c r="P151" i="2"/>
  <c r="P150" i="2" s="1"/>
  <c r="BK151" i="2"/>
  <c r="BK150" i="2"/>
  <c r="J150" i="2" s="1"/>
  <c r="J63" i="2" s="1"/>
  <c r="J151" i="2"/>
  <c r="BE151" i="2"/>
  <c r="BI146" i="2"/>
  <c r="BH146" i="2"/>
  <c r="BG146" i="2"/>
  <c r="BF146" i="2"/>
  <c r="T146" i="2"/>
  <c r="R146" i="2"/>
  <c r="P146" i="2"/>
  <c r="BK146" i="2"/>
  <c r="BK137" i="2" s="1"/>
  <c r="J137" i="2" s="1"/>
  <c r="J62" i="2" s="1"/>
  <c r="J146" i="2"/>
  <c r="BE146" i="2" s="1"/>
  <c r="BI140" i="2"/>
  <c r="BH140" i="2"/>
  <c r="BG140" i="2"/>
  <c r="BF140" i="2"/>
  <c r="T140" i="2"/>
  <c r="R140" i="2"/>
  <c r="P140" i="2"/>
  <c r="BK140" i="2"/>
  <c r="J140" i="2"/>
  <c r="BE140" i="2"/>
  <c r="BI138" i="2"/>
  <c r="BH138" i="2"/>
  <c r="BG138" i="2"/>
  <c r="BF138" i="2"/>
  <c r="T138" i="2"/>
  <c r="T137" i="2"/>
  <c r="R138" i="2"/>
  <c r="R137" i="2" s="1"/>
  <c r="P138" i="2"/>
  <c r="P137" i="2" s="1"/>
  <c r="BK138" i="2"/>
  <c r="J138" i="2"/>
  <c r="BE138" i="2"/>
  <c r="BI131" i="2"/>
  <c r="BH131" i="2"/>
  <c r="BG131" i="2"/>
  <c r="BF131" i="2"/>
  <c r="T131" i="2"/>
  <c r="R131" i="2"/>
  <c r="P131" i="2"/>
  <c r="BK131" i="2"/>
  <c r="J131" i="2"/>
  <c r="BE131" i="2" s="1"/>
  <c r="BI129" i="2"/>
  <c r="BH129" i="2"/>
  <c r="BG129" i="2"/>
  <c r="BF129" i="2"/>
  <c r="T129" i="2"/>
  <c r="R129" i="2"/>
  <c r="P129" i="2"/>
  <c r="BK129" i="2"/>
  <c r="J129" i="2"/>
  <c r="BE129" i="2"/>
  <c r="BI126" i="2"/>
  <c r="BH126" i="2"/>
  <c r="BG126" i="2"/>
  <c r="BF126" i="2"/>
  <c r="T126" i="2"/>
  <c r="R126" i="2"/>
  <c r="P126" i="2"/>
  <c r="BK126" i="2"/>
  <c r="J126" i="2"/>
  <c r="BE126" i="2" s="1"/>
  <c r="BI125" i="2"/>
  <c r="BH125" i="2"/>
  <c r="BG125" i="2"/>
  <c r="BF125" i="2"/>
  <c r="T125" i="2"/>
  <c r="R125" i="2"/>
  <c r="P125" i="2"/>
  <c r="BK125" i="2"/>
  <c r="J125" i="2"/>
  <c r="BE125" i="2" s="1"/>
  <c r="BI122" i="2"/>
  <c r="BH122" i="2"/>
  <c r="BG122" i="2"/>
  <c r="BF122" i="2"/>
  <c r="T122" i="2"/>
  <c r="R122" i="2"/>
  <c r="P122" i="2"/>
  <c r="BK122" i="2"/>
  <c r="J122" i="2"/>
  <c r="BE122" i="2"/>
  <c r="BI120" i="2"/>
  <c r="BH120" i="2"/>
  <c r="BG120" i="2"/>
  <c r="BF120" i="2"/>
  <c r="T120" i="2"/>
  <c r="R120" i="2"/>
  <c r="P120" i="2"/>
  <c r="BK120" i="2"/>
  <c r="J120" i="2"/>
  <c r="BE120" i="2" s="1"/>
  <c r="BI116" i="2"/>
  <c r="BH116" i="2"/>
  <c r="BG116" i="2"/>
  <c r="BF116" i="2"/>
  <c r="T116" i="2"/>
  <c r="R116" i="2"/>
  <c r="P116" i="2"/>
  <c r="BK116" i="2"/>
  <c r="J116" i="2"/>
  <c r="BE116" i="2" s="1"/>
  <c r="BI113" i="2"/>
  <c r="BH113" i="2"/>
  <c r="BG113" i="2"/>
  <c r="BF113" i="2"/>
  <c r="T113" i="2"/>
  <c r="R113" i="2"/>
  <c r="P113" i="2"/>
  <c r="BK113" i="2"/>
  <c r="J113" i="2"/>
  <c r="BE113" i="2"/>
  <c r="BI109" i="2"/>
  <c r="BH109" i="2"/>
  <c r="BG109" i="2"/>
  <c r="BF109" i="2"/>
  <c r="T109" i="2"/>
  <c r="R109" i="2"/>
  <c r="P109" i="2"/>
  <c r="BK109" i="2"/>
  <c r="J109" i="2"/>
  <c r="BE109" i="2" s="1"/>
  <c r="BI106" i="2"/>
  <c r="BH106" i="2"/>
  <c r="BG106" i="2"/>
  <c r="BF106" i="2"/>
  <c r="T106" i="2"/>
  <c r="R106" i="2"/>
  <c r="P106" i="2"/>
  <c r="BK106" i="2"/>
  <c r="J106" i="2"/>
  <c r="BE106" i="2" s="1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 s="1"/>
  <c r="BI100" i="2"/>
  <c r="BH100" i="2"/>
  <c r="BG100" i="2"/>
  <c r="BF100" i="2"/>
  <c r="T100" i="2"/>
  <c r="R100" i="2"/>
  <c r="P100" i="2"/>
  <c r="BK100" i="2"/>
  <c r="J100" i="2"/>
  <c r="BE100" i="2" s="1"/>
  <c r="BI96" i="2"/>
  <c r="BH96" i="2"/>
  <c r="BG96" i="2"/>
  <c r="BF96" i="2"/>
  <c r="F34" i="2" s="1"/>
  <c r="BA55" i="1" s="1"/>
  <c r="T96" i="2"/>
  <c r="R96" i="2"/>
  <c r="P96" i="2"/>
  <c r="BK96" i="2"/>
  <c r="J96" i="2"/>
  <c r="BE96" i="2"/>
  <c r="BI94" i="2"/>
  <c r="BH94" i="2"/>
  <c r="BG94" i="2"/>
  <c r="BF94" i="2"/>
  <c r="T94" i="2"/>
  <c r="R94" i="2"/>
  <c r="P94" i="2"/>
  <c r="P90" i="2" s="1"/>
  <c r="BK94" i="2"/>
  <c r="J94" i="2"/>
  <c r="BE94" i="2" s="1"/>
  <c r="BI93" i="2"/>
  <c r="BH93" i="2"/>
  <c r="BG93" i="2"/>
  <c r="BF93" i="2"/>
  <c r="T93" i="2"/>
  <c r="R93" i="2"/>
  <c r="P93" i="2"/>
  <c r="BK93" i="2"/>
  <c r="J93" i="2"/>
  <c r="BE93" i="2" s="1"/>
  <c r="F33" i="2" s="1"/>
  <c r="AZ55" i="1" s="1"/>
  <c r="BI92" i="2"/>
  <c r="BH92" i="2"/>
  <c r="BG92" i="2"/>
  <c r="BF92" i="2"/>
  <c r="T92" i="2"/>
  <c r="R92" i="2"/>
  <c r="P92" i="2"/>
  <c r="BK92" i="2"/>
  <c r="J92" i="2"/>
  <c r="BE92" i="2"/>
  <c r="BI91" i="2"/>
  <c r="BH91" i="2"/>
  <c r="BG91" i="2"/>
  <c r="F35" i="2" s="1"/>
  <c r="BB55" i="1" s="1"/>
  <c r="BB54" i="1" s="1"/>
  <c r="BF91" i="2"/>
  <c r="T91" i="2"/>
  <c r="T90" i="2" s="1"/>
  <c r="R91" i="2"/>
  <c r="P91" i="2"/>
  <c r="BK91" i="2"/>
  <c r="BK90" i="2"/>
  <c r="J90" i="2" s="1"/>
  <c r="J61" i="2" s="1"/>
  <c r="J91" i="2"/>
  <c r="BE91" i="2"/>
  <c r="J85" i="2"/>
  <c r="J84" i="2"/>
  <c r="F84" i="2"/>
  <c r="F82" i="2"/>
  <c r="E80" i="2"/>
  <c r="J55" i="2"/>
  <c r="J54" i="2"/>
  <c r="F54" i="2"/>
  <c r="F52" i="2"/>
  <c r="E50" i="2"/>
  <c r="J18" i="2"/>
  <c r="E18" i="2"/>
  <c r="F85" i="2"/>
  <c r="F55" i="2"/>
  <c r="J17" i="2"/>
  <c r="J12" i="2"/>
  <c r="J82" i="2"/>
  <c r="J52" i="2"/>
  <c r="E7" i="2"/>
  <c r="E78" i="2" s="1"/>
  <c r="AS54" i="1"/>
  <c r="L50" i="1"/>
  <c r="AM50" i="1"/>
  <c r="AM49" i="1"/>
  <c r="L49" i="1"/>
  <c r="AM47" i="1"/>
  <c r="L47" i="1"/>
  <c r="L45" i="1"/>
  <c r="L44" i="1"/>
  <c r="AX54" i="1" l="1"/>
  <c r="W31" i="1"/>
  <c r="P89" i="2"/>
  <c r="P88" i="2" s="1"/>
  <c r="AU55" i="1" s="1"/>
  <c r="J89" i="3"/>
  <c r="J61" i="3" s="1"/>
  <c r="T88" i="3"/>
  <c r="T87" i="3" s="1"/>
  <c r="J59" i="4"/>
  <c r="J30" i="4"/>
  <c r="J34" i="4"/>
  <c r="AW57" i="1" s="1"/>
  <c r="F34" i="4"/>
  <c r="BA57" i="1" s="1"/>
  <c r="BA54" i="1" s="1"/>
  <c r="P203" i="3"/>
  <c r="F37" i="2"/>
  <c r="BD55" i="1" s="1"/>
  <c r="BD54" i="1" s="1"/>
  <c r="W33" i="1" s="1"/>
  <c r="F36" i="2"/>
  <c r="BC55" i="1" s="1"/>
  <c r="P215" i="2"/>
  <c r="E77" i="3"/>
  <c r="E48" i="3"/>
  <c r="P136" i="3"/>
  <c r="R175" i="3"/>
  <c r="R88" i="3" s="1"/>
  <c r="R87" i="3" s="1"/>
  <c r="J33" i="4"/>
  <c r="AV57" i="1" s="1"/>
  <c r="F33" i="4"/>
  <c r="AZ57" i="1" s="1"/>
  <c r="E48" i="2"/>
  <c r="BK89" i="2"/>
  <c r="J34" i="2"/>
  <c r="AW55" i="1" s="1"/>
  <c r="P159" i="2"/>
  <c r="T184" i="2"/>
  <c r="T89" i="2" s="1"/>
  <c r="T88" i="2" s="1"/>
  <c r="F37" i="3"/>
  <c r="BD56" i="1" s="1"/>
  <c r="R136" i="3"/>
  <c r="T175" i="3"/>
  <c r="BK208" i="3"/>
  <c r="J208" i="3" s="1"/>
  <c r="J67" i="3" s="1"/>
  <c r="J33" i="2"/>
  <c r="AV55" i="1" s="1"/>
  <c r="R90" i="2"/>
  <c r="R159" i="2"/>
  <c r="F33" i="3"/>
  <c r="AZ56" i="1" s="1"/>
  <c r="AZ54" i="1" s="1"/>
  <c r="P89" i="3"/>
  <c r="J34" i="3"/>
  <c r="AW56" i="1" s="1"/>
  <c r="AT56" i="1" s="1"/>
  <c r="P160" i="3"/>
  <c r="J81" i="4"/>
  <c r="J60" i="4" s="1"/>
  <c r="T81" i="4"/>
  <c r="T80" i="4" s="1"/>
  <c r="F36" i="4"/>
  <c r="BC57" i="1" s="1"/>
  <c r="E48" i="4"/>
  <c r="AW54" i="1" l="1"/>
  <c r="AK30" i="1" s="1"/>
  <c r="W30" i="1"/>
  <c r="AV54" i="1"/>
  <c r="W29" i="1"/>
  <c r="P88" i="3"/>
  <c r="P87" i="3" s="1"/>
  <c r="AU56" i="1" s="1"/>
  <c r="AU54" i="1" s="1"/>
  <c r="J89" i="2"/>
  <c r="J60" i="2" s="1"/>
  <c r="BK88" i="2"/>
  <c r="J88" i="2" s="1"/>
  <c r="R89" i="2"/>
  <c r="R88" i="2" s="1"/>
  <c r="AT57" i="1"/>
  <c r="BC54" i="1"/>
  <c r="AG57" i="1"/>
  <c r="AN57" i="1" s="1"/>
  <c r="J39" i="4"/>
  <c r="BK88" i="3"/>
  <c r="AT55" i="1"/>
  <c r="AT54" i="1" l="1"/>
  <c r="AK29" i="1"/>
  <c r="J88" i="3"/>
  <c r="J60" i="3" s="1"/>
  <c r="BK87" i="3"/>
  <c r="J87" i="3" s="1"/>
  <c r="AY54" i="1"/>
  <c r="W32" i="1"/>
  <c r="J59" i="2"/>
  <c r="J30" i="2"/>
  <c r="J30" i="3" l="1"/>
  <c r="J59" i="3"/>
  <c r="J39" i="2"/>
  <c r="AG55" i="1"/>
  <c r="AN55" i="1" l="1"/>
  <c r="AG54" i="1"/>
  <c r="AG56" i="1"/>
  <c r="AN56" i="1" s="1"/>
  <c r="J39" i="3"/>
  <c r="AK26" i="1" l="1"/>
  <c r="AK35" i="1" s="1"/>
  <c r="AN54" i="1"/>
</calcChain>
</file>

<file path=xl/sharedStrings.xml><?xml version="1.0" encoding="utf-8"?>
<sst xmlns="http://schemas.openxmlformats.org/spreadsheetml/2006/main" count="3584" uniqueCount="615">
  <si>
    <t>Export Komplet</t>
  </si>
  <si>
    <t/>
  </si>
  <si>
    <t>2.0</t>
  </si>
  <si>
    <t>ZAMOK</t>
  </si>
  <si>
    <t>False</t>
  </si>
  <si>
    <t>{d0b44756-4f99-4827-93c0-3280ee699cd6}</t>
  </si>
  <si>
    <t>0,01</t>
  </si>
  <si>
    <t>21</t>
  </si>
  <si>
    <t>15</t>
  </si>
  <si>
    <t>REKAPITULACE STAVBY</t>
  </si>
  <si>
    <t>v ---  níže se nacházejí doplnkové a pomocné údaje k sestavám  --- v</t>
  </si>
  <si>
    <t>Kód:</t>
  </si>
  <si>
    <t>SONA6355-1</t>
  </si>
  <si>
    <t>Stavba:</t>
  </si>
  <si>
    <t>Horní Slavkov, ul.Nad Výtopnou - IS pro RD - kanalizace + vodovod</t>
  </si>
  <si>
    <t>KSO:</t>
  </si>
  <si>
    <t>CC-CZ:</t>
  </si>
  <si>
    <t>Místo:</t>
  </si>
  <si>
    <t xml:space="preserve"> </t>
  </si>
  <si>
    <t>Datum:</t>
  </si>
  <si>
    <t>6. 11. 2018</t>
  </si>
  <si>
    <t>Zadavatel:</t>
  </si>
  <si>
    <t>IČ:</t>
  </si>
  <si>
    <t>Město Horní Slavkov</t>
  </si>
  <si>
    <t>DIČ:</t>
  </si>
  <si>
    <t>Uchazeč:</t>
  </si>
  <si>
    <t>Projektant:</t>
  </si>
  <si>
    <t>KV ENGINEERING s.r.o.Karlovy Vary</t>
  </si>
  <si>
    <t>True</t>
  </si>
  <si>
    <t>Zpracovatel:</t>
  </si>
  <si>
    <t>Neubauerová Soňa, SK-Projekt Ostrov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</si>
  <si>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</si>
  <si>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</si>
  <si>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</si>
  <si>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</si>
  <si>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</si>
  <si>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</si>
  <si>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</si>
  <si>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</si>
  <si>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</si>
  <si>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</si>
  <si>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</si>
  <si>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</si>
  <si>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</si>
  <si>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</si>
  <si>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</si>
  <si>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</si>
  <si>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</si>
  <si>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</si>
  <si>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</si>
  <si>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</si>
  <si>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</si>
  <si>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</si>
  <si>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</si>
  <si>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</si>
  <si>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</si>
  <si>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</si>
  <si>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</si>
  <si>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</si>
  <si>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</si>
  <si>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</si>
  <si>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</si>
  <si>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</si>
  <si>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</si>
  <si>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</si>
  <si>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</si>
  <si>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</si>
  <si>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</si>
  <si>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</si>
  <si>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</si>
  <si>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</si>
  <si>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</si>
  <si>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Tlaková kanalizace</t>
  </si>
  <si>
    <t>STA</t>
  </si>
  <si>
    <t>1</t>
  </si>
  <si>
    <t>{0a3c8f24-55df-49c8-9b8a-7ac7aac2ecfc}</t>
  </si>
  <si>
    <t>2</t>
  </si>
  <si>
    <t>02</t>
  </si>
  <si>
    <t>SO 02 Vodovod</t>
  </si>
  <si>
    <t>{11671f71-08d6-4c18-ac28-808ec0a72103}</t>
  </si>
  <si>
    <t>07</t>
  </si>
  <si>
    <t>Vedlejší náklady</t>
  </si>
  <si>
    <t>{61f8f7a6-b6ca-4f2f-9d47-f1a90774aba2}</t>
  </si>
  <si>
    <t>KRYCÍ LIST SOUPISU PRACÍ</t>
  </si>
  <si>
    <t>Objekt:</t>
  </si>
  <si>
    <t>01 - SO 01 Tlaková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</si>
  <si>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</si>
  <si>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</si>
  <si>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</si>
  <si>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</si>
  <si>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</si>
  <si>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</si>
  <si>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</si>
  <si>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45 - Podkladní a vedlejší konstrukce kromě vozovek a železničního svršku</t>
  </si>
  <si>
    <t xml:space="preserve">    85 - Potrubí z trub litinových</t>
  </si>
  <si>
    <t xml:space="preserve">    87 - Potrubí z trub plastických a skleněných</t>
  </si>
  <si>
    <t xml:space="preserve">    89 - Ostatní konstrukce</t>
  </si>
  <si>
    <t xml:space="preserve">    99 - Přesun hmot a manipulace se sutí</t>
  </si>
  <si>
    <t>PSV - Práce a dodávky PSV</t>
  </si>
  <si>
    <t xml:space="preserve">    722 - Zdravotechnika - vnitřní vodovod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</si>
  <si>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</si>
  <si>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</si>
  <si>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</si>
  <si>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</si>
  <si>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</si>
  <si>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</si>
  <si>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</si>
  <si>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</si>
  <si>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</si>
  <si>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</si>
  <si>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</si>
  <si>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</si>
  <si>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</si>
  <si>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</si>
  <si>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</si>
  <si>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</si>
  <si>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</si>
  <si>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</si>
  <si>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119001401</t>
  </si>
  <si>
    <t>Dočasné zajištění potrubí DN do 200</t>
  </si>
  <si>
    <t>m</t>
  </si>
  <si>
    <t>CS ÚRS 2018 02</t>
  </si>
  <si>
    <t>4</t>
  </si>
  <si>
    <t>-1909431406</t>
  </si>
  <si>
    <t>119001402</t>
  </si>
  <si>
    <t>Dočasné zajištění potrubí DN do 500</t>
  </si>
  <si>
    <t>1666734221</t>
  </si>
  <si>
    <t>3</t>
  </si>
  <si>
    <t>119001421</t>
  </si>
  <si>
    <t>Dočasné zajištění kabelů a kabelových tratí ze 3 volně ložených kabelů</t>
  </si>
  <si>
    <t>1416065924</t>
  </si>
  <si>
    <t>130001101</t>
  </si>
  <si>
    <t>Příplatek za ztížení vykopávky v blízkosti podzemního vedení</t>
  </si>
  <si>
    <t>m3</t>
  </si>
  <si>
    <t>-1024772940</t>
  </si>
  <si>
    <t>VV</t>
  </si>
  <si>
    <t>1,0*1,5*1,0*3</t>
  </si>
  <si>
    <t>5</t>
  </si>
  <si>
    <t>132201202</t>
  </si>
  <si>
    <t>Hloubení rýh š do 2000 mm v hornině tř. 3 objemu do 1000 m3</t>
  </si>
  <si>
    <t>-1531549155</t>
  </si>
  <si>
    <t>60% zatřídění</t>
  </si>
  <si>
    <t xml:space="preserve">výkop pro tlakovou kanalizaci </t>
  </si>
  <si>
    <t>1,0*1,50*172*0,60</t>
  </si>
  <si>
    <t>6</t>
  </si>
  <si>
    <t>132301202</t>
  </si>
  <si>
    <t>Hloubení rýh š do 2000 mm v hornině tř. 4 objemu do 1000 m3</t>
  </si>
  <si>
    <t>1420856181</t>
  </si>
  <si>
    <t>40% zatřídění</t>
  </si>
  <si>
    <t>258*0,40</t>
  </si>
  <si>
    <t>7</t>
  </si>
  <si>
    <t>151101101</t>
  </si>
  <si>
    <t>Zřízení příložného pažení a rozepření stěn rýh hl do 2 m</t>
  </si>
  <si>
    <t>m2</t>
  </si>
  <si>
    <t>248075005</t>
  </si>
  <si>
    <t>1,50*2*172</t>
  </si>
  <si>
    <t>8</t>
  </si>
  <si>
    <t>151101111</t>
  </si>
  <si>
    <t>Odstranění příložného pažení a rozepření stěn rýh hl do 2 m</t>
  </si>
  <si>
    <t>-1451623217</t>
  </si>
  <si>
    <t>9</t>
  </si>
  <si>
    <t>161101101</t>
  </si>
  <si>
    <t>Svislé přemístění výkopku z horniny tř. 1 až 4 hl výkopu do 2,5 m</t>
  </si>
  <si>
    <t>-802988304</t>
  </si>
  <si>
    <t>100% z důvodu pažení</t>
  </si>
  <si>
    <t>258</t>
  </si>
  <si>
    <t>10</t>
  </si>
  <si>
    <t>167101102</t>
  </si>
  <si>
    <t>Nakládání výkopku z hornin tř. 1 až 4 přes 100 m3</t>
  </si>
  <si>
    <t>1597201493</t>
  </si>
  <si>
    <t>část zeminy na zpětný zásyp</t>
  </si>
  <si>
    <t>přebytek do okolí</t>
  </si>
  <si>
    <t>11</t>
  </si>
  <si>
    <t>175151101</t>
  </si>
  <si>
    <t>Obsypání potrubí strojně sypaninou bez prohození, uloženou do 3 m</t>
  </si>
  <si>
    <t>-969544641</t>
  </si>
  <si>
    <t>nakoupeným materiálem</t>
  </si>
  <si>
    <t>1,0*0,20*172</t>
  </si>
  <si>
    <t>12</t>
  </si>
  <si>
    <t>M</t>
  </si>
  <si>
    <t>58337331</t>
  </si>
  <si>
    <t>štěrkopísek frakce 0/22</t>
  </si>
  <si>
    <t>t</t>
  </si>
  <si>
    <t>-977048404</t>
  </si>
  <si>
    <t>pro obsyp potrubí</t>
  </si>
  <si>
    <t>34,40*1,7*1,2</t>
  </si>
  <si>
    <t>na zhutnění 20%</t>
  </si>
  <si>
    <t>13</t>
  </si>
  <si>
    <t>174101101</t>
  </si>
  <si>
    <t>Zásyp jam, šachet rýh nebo kolem objektů sypaninou se zhutněním</t>
  </si>
  <si>
    <t>2015531190</t>
  </si>
  <si>
    <t>258-17,20-34,40</t>
  </si>
  <si>
    <t>14</t>
  </si>
  <si>
    <t>162301101</t>
  </si>
  <si>
    <t>Vodorovné přemístění do 500 m výkopku/sypaniny z horniny tř. 1 až 4</t>
  </si>
  <si>
    <t>-58691689</t>
  </si>
  <si>
    <t>přebytečná zemina se rozprostře v okolí</t>
  </si>
  <si>
    <t>258-206,40</t>
  </si>
  <si>
    <t>171201101</t>
  </si>
  <si>
    <t>Uložení sypaniny do násypů nezhutněných</t>
  </si>
  <si>
    <t>-1652502314</t>
  </si>
  <si>
    <t>16</t>
  </si>
  <si>
    <t>181411121</t>
  </si>
  <si>
    <t>Založení lučního trávníku výsevem plochy do 1000 m2 v rovině a ve svahu do 1:5</t>
  </si>
  <si>
    <t>1935482246</t>
  </si>
  <si>
    <t>po dokončení</t>
  </si>
  <si>
    <t>1,0*172</t>
  </si>
  <si>
    <t>17</t>
  </si>
  <si>
    <t>00572100</t>
  </si>
  <si>
    <t>osivo jetelotráva intenzivní víceletá</t>
  </si>
  <si>
    <t>kg</t>
  </si>
  <si>
    <t>1601663328</t>
  </si>
  <si>
    <t>172*0,05*1,03</t>
  </si>
  <si>
    <t>18</t>
  </si>
  <si>
    <t>-603649781</t>
  </si>
  <si>
    <t>přemístění materiálu pro podsypy a obsypy</t>
  </si>
  <si>
    <t>po stavbě k místu upotřebení</t>
  </si>
  <si>
    <t>náhrada přesunu hmot dle 827-1</t>
  </si>
  <si>
    <t>dle ÚRS Praha</t>
  </si>
  <si>
    <t>17,20+34,40</t>
  </si>
  <si>
    <t>45</t>
  </si>
  <si>
    <t>Podkladní a vedlejší konstrukce kromě vozovek a železničního svršku</t>
  </si>
  <si>
    <t>19</t>
  </si>
  <si>
    <t>451573111</t>
  </si>
  <si>
    <t>Lože pod potrubí otevřený výkop z písku a ze štěrkopísku</t>
  </si>
  <si>
    <t>876071445</t>
  </si>
  <si>
    <t>1,0*0,10*172</t>
  </si>
  <si>
    <t>20</t>
  </si>
  <si>
    <t>452313141</t>
  </si>
  <si>
    <t>Podkladní bloky z betonu prostého tř. C 16/20 otevřený výkop</t>
  </si>
  <si>
    <t>CS ÚRS 2017 02</t>
  </si>
  <si>
    <t>713658392</t>
  </si>
  <si>
    <t>pod proplachovací soupravu</t>
  </si>
  <si>
    <t>0,4*0,4*0,3</t>
  </si>
  <si>
    <t>pro označující tyč proplachu</t>
  </si>
  <si>
    <t>0,50*0,50*0,70</t>
  </si>
  <si>
    <t>Součet</t>
  </si>
  <si>
    <t>452353101</t>
  </si>
  <si>
    <t>Bednění podkladních bloků otevřený výkop</t>
  </si>
  <si>
    <t>233983049</t>
  </si>
  <si>
    <t>0,3*0,4*4</t>
  </si>
  <si>
    <t>0,7*0,5*4</t>
  </si>
  <si>
    <t>85</t>
  </si>
  <si>
    <t>Potrubí z trub litinových</t>
  </si>
  <si>
    <t>22</t>
  </si>
  <si>
    <t>857242122</t>
  </si>
  <si>
    <t>Montáž litinových tvarovek jednoosých přírubových otevřený výkop do DN 80</t>
  </si>
  <si>
    <t>kus</t>
  </si>
  <si>
    <t>CS ÚRS 2018 01</t>
  </si>
  <si>
    <t>-977954418</t>
  </si>
  <si>
    <t>patkové koleno DN 50 u proplachovací soupravy</t>
  </si>
  <si>
    <t>příruba pro přírubové spojení na PE potrubí</t>
  </si>
  <si>
    <t>23</t>
  </si>
  <si>
    <t>5520000R1</t>
  </si>
  <si>
    <t>Koleno patkové přírubové DN 50 (např.Hawle)</t>
  </si>
  <si>
    <t>935254011</t>
  </si>
  <si>
    <t>24</t>
  </si>
  <si>
    <t>55200000R2</t>
  </si>
  <si>
    <t>Příruba pro přírubové spojení pro PE potrubí d50/63 (jištění proti posunu) (např.AVK)</t>
  </si>
  <si>
    <t>1143826310</t>
  </si>
  <si>
    <t>87</t>
  </si>
  <si>
    <t>Potrubí z trub plastických a skleněných</t>
  </si>
  <si>
    <t>25</t>
  </si>
  <si>
    <t>871215201</t>
  </si>
  <si>
    <t>Montáž kanalizačního potrubí z PE SDR11 otevřený výkop svařovaných elektrotvarovkou D 50 x 4,6mm</t>
  </si>
  <si>
    <t>-1766410234</t>
  </si>
  <si>
    <t>26</t>
  </si>
  <si>
    <t>28613381</t>
  </si>
  <si>
    <t>potrubí kanalizační tlakové PE100  SDR 11  PN 16, návin se signalizační vrstvou RC 50 x 4,6 mm (se zvýšenou odolností proti šíření trhlin)</t>
  </si>
  <si>
    <t>2058351857</t>
  </si>
  <si>
    <t>v trase</t>
  </si>
  <si>
    <t>172*1,015+0,42</t>
  </si>
  <si>
    <t>ve stávající revizní šachtě</t>
  </si>
  <si>
    <t>27</t>
  </si>
  <si>
    <t>877185201</t>
  </si>
  <si>
    <t>Montáž elektrospojek na kanalizačním potrubí z PE trub d 50</t>
  </si>
  <si>
    <t>-164730443</t>
  </si>
  <si>
    <t>elektrospojka</t>
  </si>
  <si>
    <t>lemový nákružek + točivá příruba</t>
  </si>
  <si>
    <t>1+1</t>
  </si>
  <si>
    <t>28</t>
  </si>
  <si>
    <t>28615971</t>
  </si>
  <si>
    <t>elektrospojka SDR 11 PE 100 PN 16 d 50</t>
  </si>
  <si>
    <t>2056960634</t>
  </si>
  <si>
    <t>29</t>
  </si>
  <si>
    <t>28653132</t>
  </si>
  <si>
    <t>Lemový nákružek PE100 SDR11 50</t>
  </si>
  <si>
    <t>-305314292</t>
  </si>
  <si>
    <t>30</t>
  </si>
  <si>
    <t>28654364</t>
  </si>
  <si>
    <t>příruba volná k lemovému nákružku z polypropylénu 50</t>
  </si>
  <si>
    <t>2072056872</t>
  </si>
  <si>
    <t>31</t>
  </si>
  <si>
    <t>877185210</t>
  </si>
  <si>
    <t>Montáž elektrokolen do 45° na kanalizačním potrubí z PE trub d 50</t>
  </si>
  <si>
    <t>-360871303</t>
  </si>
  <si>
    <t>32</t>
  </si>
  <si>
    <t>28614945</t>
  </si>
  <si>
    <t>elektrokoleno 45° PE 100 PN 16 d 50</t>
  </si>
  <si>
    <t>-1416568186</t>
  </si>
  <si>
    <t>33</t>
  </si>
  <si>
    <t>2860000R1</t>
  </si>
  <si>
    <t>Oblouk d50 11°</t>
  </si>
  <si>
    <t>-912404296</t>
  </si>
  <si>
    <t>34</t>
  </si>
  <si>
    <t>877185213</t>
  </si>
  <si>
    <t>Montáž elektro T-kusů na kanalizačním potrubí z PE trub d 50</t>
  </si>
  <si>
    <t>-25254026</t>
  </si>
  <si>
    <t>T-kus 50/40 pro napojení přípojky</t>
  </si>
  <si>
    <t>35</t>
  </si>
  <si>
    <t>286149001</t>
  </si>
  <si>
    <t>T-kus redukovaný PE d 50/40</t>
  </si>
  <si>
    <t>2111247491</t>
  </si>
  <si>
    <t>89</t>
  </si>
  <si>
    <t>Ostatní konstrukce</t>
  </si>
  <si>
    <t>36</t>
  </si>
  <si>
    <t>891211112</t>
  </si>
  <si>
    <t>Montáž vodovodních šoupátek otevřený výkop DN 50</t>
  </si>
  <si>
    <t>-1803059698</t>
  </si>
  <si>
    <t>před proplachovacího soupravou</t>
  </si>
  <si>
    <t>37</t>
  </si>
  <si>
    <t>42221301</t>
  </si>
  <si>
    <t>šoupátko pitná voda, litina GGG 50, krátká stavební délka, PN10/16 DN 50 x 150 mm</t>
  </si>
  <si>
    <t>1159583986</t>
  </si>
  <si>
    <t>38</t>
  </si>
  <si>
    <t>42291072</t>
  </si>
  <si>
    <t>souprava zemní pro šoupátka DN 40-50mm Rd 1,5 m</t>
  </si>
  <si>
    <t>1053517343</t>
  </si>
  <si>
    <t>39</t>
  </si>
  <si>
    <t>891247111</t>
  </si>
  <si>
    <t>Montáž hydrantů podzemních DN 50</t>
  </si>
  <si>
    <t>532381819</t>
  </si>
  <si>
    <t>proplachovací souprava</t>
  </si>
  <si>
    <t>40</t>
  </si>
  <si>
    <t>4220000R1</t>
  </si>
  <si>
    <t>Souprava proplachovací DN 50 (např.Hawle)</t>
  </si>
  <si>
    <t>-2071761442</t>
  </si>
  <si>
    <t>41</t>
  </si>
  <si>
    <t>899121102</t>
  </si>
  <si>
    <t>Osazení poklopů šoupátkových</t>
  </si>
  <si>
    <t>-861796336</t>
  </si>
  <si>
    <t>pro šoupátko u proplachu</t>
  </si>
  <si>
    <t>42</t>
  </si>
  <si>
    <t>56230633</t>
  </si>
  <si>
    <t xml:space="preserve">poklop uliční šoupátkový kulatý </t>
  </si>
  <si>
    <t>1764363185</t>
  </si>
  <si>
    <t>43</t>
  </si>
  <si>
    <t>899121103</t>
  </si>
  <si>
    <t>Osazení poklopů plastových hydrantových</t>
  </si>
  <si>
    <t>-1393363624</t>
  </si>
  <si>
    <t>44</t>
  </si>
  <si>
    <t>56230635</t>
  </si>
  <si>
    <t xml:space="preserve">poklop uliční hydrantový oválný </t>
  </si>
  <si>
    <t>291752656</t>
  </si>
  <si>
    <t>8994000R1</t>
  </si>
  <si>
    <t>Ukončení zjišťovacího kabelu v šoupátkových poklopech</t>
  </si>
  <si>
    <t>kpl</t>
  </si>
  <si>
    <t>-78710816</t>
  </si>
  <si>
    <t>46</t>
  </si>
  <si>
    <t>892241111</t>
  </si>
  <si>
    <t>Tlaková zkouška vodou potrubí do 80</t>
  </si>
  <si>
    <t>1146622073</t>
  </si>
  <si>
    <t>47</t>
  </si>
  <si>
    <t>892372111</t>
  </si>
  <si>
    <t>Zabezpečení konců potrubí DN do 300 při tlakových zkouškách vodou</t>
  </si>
  <si>
    <t>-162399136</t>
  </si>
  <si>
    <t>v místě stávající šachty</t>
  </si>
  <si>
    <t>48</t>
  </si>
  <si>
    <t>Poznámka 89</t>
  </si>
  <si>
    <t>Zabezpečení konců potrubí při tlakové zkoušce bude zajištěno nově osazenými armaturami a tvarovkami</t>
  </si>
  <si>
    <t>1142287096</t>
  </si>
  <si>
    <t>49</t>
  </si>
  <si>
    <t>899721111</t>
  </si>
  <si>
    <t xml:space="preserve">Signalizační vodič na potrubí do DN do 150 mm </t>
  </si>
  <si>
    <t>2064089619</t>
  </si>
  <si>
    <t>50</t>
  </si>
  <si>
    <t>899722112</t>
  </si>
  <si>
    <t>Krytí potrubí z plastů výstražnou fólií z PVC 25 cm</t>
  </si>
  <si>
    <t>569093275</t>
  </si>
  <si>
    <t>51</t>
  </si>
  <si>
    <t>894812611</t>
  </si>
  <si>
    <t>Vyříznutí a utěsnění otvoru ve stěně šachty do DN 110</t>
  </si>
  <si>
    <t>12792827</t>
  </si>
  <si>
    <t>napojení do stávající revizní šachty</t>
  </si>
  <si>
    <t>52</t>
  </si>
  <si>
    <t>899713111</t>
  </si>
  <si>
    <t>Orientační tabulky na sloupku betonovém nebo ocelovém</t>
  </si>
  <si>
    <t>1108174624</t>
  </si>
  <si>
    <t>označení proplachovací soupravy</t>
  </si>
  <si>
    <t>53</t>
  </si>
  <si>
    <t>404452250</t>
  </si>
  <si>
    <t xml:space="preserve">sloupek </t>
  </si>
  <si>
    <t>-430881484</t>
  </si>
  <si>
    <t>99</t>
  </si>
  <si>
    <t>Přesun hmot a manipulace se sutí</t>
  </si>
  <si>
    <t>54</t>
  </si>
  <si>
    <t>998276101</t>
  </si>
  <si>
    <t>Přesun hmot pro trubní vedení z trub z plastických hmot otevřený výkop</t>
  </si>
  <si>
    <t>-1585620601</t>
  </si>
  <si>
    <t>55</t>
  </si>
  <si>
    <t>poznámka 1</t>
  </si>
  <si>
    <t>Přesun hmot pro podsypy a obsypy potrubí nakoupeným materiálem je započten v položce 162301101</t>
  </si>
  <si>
    <t>2021986143</t>
  </si>
  <si>
    <t>PSV</t>
  </si>
  <si>
    <t>Práce a dodávky PSV</t>
  </si>
  <si>
    <t>722</t>
  </si>
  <si>
    <t>Zdravotechnika - vnitřní vodovod</t>
  </si>
  <si>
    <t>56</t>
  </si>
  <si>
    <t>722176116</t>
  </si>
  <si>
    <t>Montáž potrubí plastové spojované svary polyfuzně do D 50 mm</t>
  </si>
  <si>
    <t>1330633356</t>
  </si>
  <si>
    <t xml:space="preserve">srovnatelně pro připevnění potrubí </t>
  </si>
  <si>
    <t>do stávající gravitační šachty</t>
  </si>
  <si>
    <t>dodávka je v dodávce celého potrubí - oddíl 87</t>
  </si>
  <si>
    <t>02 - SO 02 Vodovod</t>
  </si>
  <si>
    <t xml:space="preserve">    11 - Zemní práce - přípravné a přidružené práce</t>
  </si>
  <si>
    <t xml:space="preserve">    5 - Komunikace pozemní</t>
  </si>
  <si>
    <t xml:space="preserve">    91 - Doplňující konstrukce a práce pozemních komunikací, letišť a ploch</t>
  </si>
  <si>
    <t>131201202</t>
  </si>
  <si>
    <t>Hloubení jam zapažených v hornině tř. 3 objemu do 1000 m3</t>
  </si>
  <si>
    <t>-1326384952</t>
  </si>
  <si>
    <t>výkop startovacích jam v terénu</t>
  </si>
  <si>
    <t>1,50*3,0*2,0*3*0,60</t>
  </si>
  <si>
    <t>výkop montážních jam v asfaltu</t>
  </si>
  <si>
    <t>(1,50*1,50*(2,0-0,36)*3-0,07)*0,60</t>
  </si>
  <si>
    <t>131301202</t>
  </si>
  <si>
    <t>Hloubení jam zapažených v hornině tř. 4 objemu do 1000 m3</t>
  </si>
  <si>
    <t>1067010783</t>
  </si>
  <si>
    <t>38*0,40</t>
  </si>
  <si>
    <t>151101201</t>
  </si>
  <si>
    <t>Zřízení příložného pažení stěn výkopu hl do 4 m</t>
  </si>
  <si>
    <t>1516114591</t>
  </si>
  <si>
    <t>pro jámy</t>
  </si>
  <si>
    <t>2,0*1,5*4*3</t>
  </si>
  <si>
    <t>2,0*(1,5*2+3,0*2)*3</t>
  </si>
  <si>
    <t>151101211</t>
  </si>
  <si>
    <t>Odstranění příložného pažení stěn hl do 4 m</t>
  </si>
  <si>
    <t>2055382546</t>
  </si>
  <si>
    <t>151101301</t>
  </si>
  <si>
    <t>Zřízení rozepření stěn při pažení příložném hl do 4 m</t>
  </si>
  <si>
    <t>374628469</t>
  </si>
  <si>
    <t>151101311</t>
  </si>
  <si>
    <t>Odstranění rozepření stěn při pažení příložném hl do 4 m</t>
  </si>
  <si>
    <t>-1054450216</t>
  </si>
  <si>
    <t>-881451449</t>
  </si>
  <si>
    <t>-2077360390</t>
  </si>
  <si>
    <t>2146416605</t>
  </si>
  <si>
    <t xml:space="preserve">zpětný zásyp jam pro protlaky </t>
  </si>
  <si>
    <t>montážní jámy v komunikaci štěrkopískem</t>
  </si>
  <si>
    <t>58331200</t>
  </si>
  <si>
    <t>štěrkopísek netříděný zásypový materiál</t>
  </si>
  <si>
    <t>-1929804262</t>
  </si>
  <si>
    <t>1,5*1,5*(2,0-0,36)*3*1,7*1,20</t>
  </si>
  <si>
    <t>-787194096</t>
  </si>
  <si>
    <t>-1741804795</t>
  </si>
  <si>
    <t>222297933</t>
  </si>
  <si>
    <t>1,5*3,0*3</t>
  </si>
  <si>
    <t>2132975724</t>
  </si>
  <si>
    <t>13,50*0,05*1,03</t>
  </si>
  <si>
    <t>141720015</t>
  </si>
  <si>
    <t>Neřízený zemní protlak strojně vnějšího průměru do 110 mm v hornině tř 3 a 4</t>
  </si>
  <si>
    <t>-271356097</t>
  </si>
  <si>
    <t>7,5+9+9,5</t>
  </si>
  <si>
    <t>28613130</t>
  </si>
  <si>
    <t>potrubí vodovodní PE100 PN 10 SDR17 6m 12m 100m 110x6,6mm</t>
  </si>
  <si>
    <t>1392179528</t>
  </si>
  <si>
    <t>1410000R1</t>
  </si>
  <si>
    <t>Vybavení startovací jámy pro protlak panely do štěrkopísku vč.likvidace, vč.opotřebení</t>
  </si>
  <si>
    <t>KPL</t>
  </si>
  <si>
    <t>-613708224</t>
  </si>
  <si>
    <t>Zemní práce - přípravné a přidružené práce</t>
  </si>
  <si>
    <t>113107444</t>
  </si>
  <si>
    <t>Odstranění krytu živičných tl 200 mm při překopech strojně plochy do 15 m2</t>
  </si>
  <si>
    <t>1530347727</t>
  </si>
  <si>
    <t>v místě montážních jam</t>
  </si>
  <si>
    <t>2,0*2,0*3</t>
  </si>
  <si>
    <t>113107412</t>
  </si>
  <si>
    <t>Odstranění podkladu z kameniva těženého tl 200 mm při překopech strojně plochy do 15 m2</t>
  </si>
  <si>
    <t>-814589516</t>
  </si>
  <si>
    <t>1,5*1,5*3</t>
  </si>
  <si>
    <t>997221551</t>
  </si>
  <si>
    <t>Vodorovná doprava suti ze sypkých materiálů do 1 km</t>
  </si>
  <si>
    <t>1474739531</t>
  </si>
  <si>
    <t>997221559</t>
  </si>
  <si>
    <t>Příplatek za každý další 1 km u vodorovné dopravy suti ze sypkých materiálů</t>
  </si>
  <si>
    <t>1120112695</t>
  </si>
  <si>
    <t>cca 15km</t>
  </si>
  <si>
    <t>7,43*14</t>
  </si>
  <si>
    <t>997221845</t>
  </si>
  <si>
    <t>Poplatek za uložení na skládce (skládkovné) odpadu asfaltového bez dehtu kód odpadu 170 302</t>
  </si>
  <si>
    <t>-1822445573</t>
  </si>
  <si>
    <t>997221855</t>
  </si>
  <si>
    <t>Poplatek za uložení na skládce (skládkovné) zeminy a kameniva kód odpadu 170 504</t>
  </si>
  <si>
    <t>1200625206</t>
  </si>
  <si>
    <t>Komunikace pozemní</t>
  </si>
  <si>
    <t>566901123</t>
  </si>
  <si>
    <t>Vyspravení podkladu po překopech ing sítí plochy do 15 m2 štěrkopískem tl. 200 mm</t>
  </si>
  <si>
    <t>-453943276</t>
  </si>
  <si>
    <t>obnova v místě montážních jam</t>
  </si>
  <si>
    <t>1,50*1,50*3</t>
  </si>
  <si>
    <t>566901161</t>
  </si>
  <si>
    <t>Vyspravení podkladu po překopech ing sítí plochy do 15 m2 obalovaným kamenivem ACP (OK) do tl. 100 mm</t>
  </si>
  <si>
    <t>-922272026</t>
  </si>
  <si>
    <t>572340111</t>
  </si>
  <si>
    <t>Vyspravení krytu komunikací po překopech plochy do 15 m2 asfaltovým betonem ACO (AB) tl 50 mm</t>
  </si>
  <si>
    <t>-1181700674</t>
  </si>
  <si>
    <t>2x AB do 5cm</t>
  </si>
  <si>
    <t>2,0*2,0*3*2</t>
  </si>
  <si>
    <t>871211211</t>
  </si>
  <si>
    <t>Montáž potrubí z PE100 SDR 11 otevřený výkop svařovaných elektrotvarovkou D 63 x 5,8 mm</t>
  </si>
  <si>
    <t>1017837197</t>
  </si>
  <si>
    <t>společné vodoodní přípojky</t>
  </si>
  <si>
    <t>9,5+11+11,5</t>
  </si>
  <si>
    <t>28613527</t>
  </si>
  <si>
    <t>potrubí třívrstvé PE100 RC SDR11 63x5,80 dl 12 m (se zvýšenou ochranou proti šíření trhlin)</t>
  </si>
  <si>
    <t>-682297349</t>
  </si>
  <si>
    <t>32*1,015+0,52</t>
  </si>
  <si>
    <t>877211113</t>
  </si>
  <si>
    <t>Montáž elektro T-kusů na vodovodním potrubí z PE trub d 63</t>
  </si>
  <si>
    <t>1875391890</t>
  </si>
  <si>
    <t>T63/32</t>
  </si>
  <si>
    <t>286149581</t>
  </si>
  <si>
    <t>elektrotvarovka T-kus redukovaný PE 100, PN 16, d 63/32</t>
  </si>
  <si>
    <t>-1456108607</t>
  </si>
  <si>
    <t>877181101</t>
  </si>
  <si>
    <t>Montáž elektrospojek, redukcí na vodovodním potrubí z PE trub d 50</t>
  </si>
  <si>
    <t>859808654</t>
  </si>
  <si>
    <t>LN + PŘ d63</t>
  </si>
  <si>
    <t>3+3</t>
  </si>
  <si>
    <t>28653133</t>
  </si>
  <si>
    <t>Lemový nákružek PE100 SDR11 63</t>
  </si>
  <si>
    <t>-358104237</t>
  </si>
  <si>
    <t>28654365</t>
  </si>
  <si>
    <t>příruba volná k lemovému nákružku z polypropylénu 63</t>
  </si>
  <si>
    <t>-129634261</t>
  </si>
  <si>
    <t>891269111</t>
  </si>
  <si>
    <t xml:space="preserve">Montáž navrtávacích pasů na potrubí z jakýchkoli trub DN 100 </t>
  </si>
  <si>
    <t>93636010</t>
  </si>
  <si>
    <t xml:space="preserve">na stávající potrubí </t>
  </si>
  <si>
    <t>422714141</t>
  </si>
  <si>
    <t>pas navrtávací pro PE a PVC potrubí 110/2" (např.Hawle č.5250)</t>
  </si>
  <si>
    <t>1935980316</t>
  </si>
  <si>
    <t>Montáž vodovodních šoupátek otevřený výkop DN 50 s osazením zemní soupravy</t>
  </si>
  <si>
    <t>-662178886</t>
  </si>
  <si>
    <t>za navrtávacími pasy</t>
  </si>
  <si>
    <t>42224050</t>
  </si>
  <si>
    <t>šoupátko přírubové PN 16 DN 50</t>
  </si>
  <si>
    <t>-2141707779</t>
  </si>
  <si>
    <t>Zemní souprava teleskopická pro šoupátka DN50 na vodovodním řadu (1,3-1,8m)</t>
  </si>
  <si>
    <t>-320552875</t>
  </si>
  <si>
    <t>154084608</t>
  </si>
  <si>
    <t xml:space="preserve">pro šoupátka </t>
  </si>
  <si>
    <t>-896991306</t>
  </si>
  <si>
    <t>-1826333108</t>
  </si>
  <si>
    <t>-1876717660</t>
  </si>
  <si>
    <t>-1544433969</t>
  </si>
  <si>
    <t>892233122</t>
  </si>
  <si>
    <t>Proplach a dezinfekce vodovodního potrubí DN od 40 do 70</t>
  </si>
  <si>
    <t>1108220020</t>
  </si>
  <si>
    <t>989598051</t>
  </si>
  <si>
    <t>553392225</t>
  </si>
  <si>
    <t>899911101</t>
  </si>
  <si>
    <t>Kluzná objímka výšky 25 mm vnějšího průměru potrubí do 183 mm</t>
  </si>
  <si>
    <t>-1548781872</t>
  </si>
  <si>
    <t>899913122</t>
  </si>
  <si>
    <t>Uzavírací manžeta chráničky potrubí DN 50 x 100</t>
  </si>
  <si>
    <t>-1478789239</t>
  </si>
  <si>
    <t>2*3</t>
  </si>
  <si>
    <t>899711111</t>
  </si>
  <si>
    <t>Orientační tabulky na dřevěné konstrukci</t>
  </si>
  <si>
    <t>-81841488</t>
  </si>
  <si>
    <t>označení poklopů šoupátek na přilehlém plotu</t>
  </si>
  <si>
    <t>91</t>
  </si>
  <si>
    <t>Doplňující konstrukce a práce pozemních komunikací, letišť a ploch</t>
  </si>
  <si>
    <t>919735112</t>
  </si>
  <si>
    <t>Řezání stávajícího živičného krytu hl do 100 mm</t>
  </si>
  <si>
    <t>1813592500</t>
  </si>
  <si>
    <t>2,0*4*3</t>
  </si>
  <si>
    <t>919732221</t>
  </si>
  <si>
    <t>Styčná spára napojení nového živičného povrchu na stávající za tepla š 15 mm hl 25 mm bez prořezání</t>
  </si>
  <si>
    <t>-2045798921</t>
  </si>
  <si>
    <t>-1515325819</t>
  </si>
  <si>
    <t>1892441071</t>
  </si>
  <si>
    <t>07 - Vedlejší náklady</t>
  </si>
  <si>
    <t xml:space="preserve"> Neubauerová Soňa, SK-Projekt Ostrov</t>
  </si>
  <si>
    <t>VRN - Vedlejší rozpočtové náklady</t>
  </si>
  <si>
    <t>VRN</t>
  </si>
  <si>
    <t>Vedlejší rozpočtové náklady</t>
  </si>
  <si>
    <t>0120000R1</t>
  </si>
  <si>
    <t>Vytýčení stávajících sítí</t>
  </si>
  <si>
    <t>kč</t>
  </si>
  <si>
    <t>512</t>
  </si>
  <si>
    <t>1418296713</t>
  </si>
  <si>
    <t>0120000R2</t>
  </si>
  <si>
    <t>Vytýčení stavby</t>
  </si>
  <si>
    <t>-435467143</t>
  </si>
  <si>
    <t>0320020R1</t>
  </si>
  <si>
    <t>Zařízení staveniště - stavební buňky, skládky na staveništi, ohraničení výkopu, zabezpečení, napojení na inženýrské sítě....</t>
  </si>
  <si>
    <t>-15071535</t>
  </si>
  <si>
    <t>0910000R1</t>
  </si>
  <si>
    <t>Dopravní opatření po dobu výstavby</t>
  </si>
  <si>
    <t>1024</t>
  </si>
  <si>
    <t>-282720844</t>
  </si>
  <si>
    <t>0910000R4</t>
  </si>
  <si>
    <t>Čištění vozovky při výjezdu vozidel ze stavby po dobu výstavby</t>
  </si>
  <si>
    <t>-1934769640</t>
  </si>
  <si>
    <t>0130000R1</t>
  </si>
  <si>
    <t>Dokumentace skutečného provedení</t>
  </si>
  <si>
    <t>1334394035</t>
  </si>
  <si>
    <t>0130000R2</t>
  </si>
  <si>
    <t>Geodetické zaměření stavby po dokončení</t>
  </si>
  <si>
    <t>381047968</t>
  </si>
  <si>
    <t>0130000R3</t>
  </si>
  <si>
    <t>Fotodokumentace</t>
  </si>
  <si>
    <t>-1985421023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</si>
</sst>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31" x14ac:knownFonts="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3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8" fillId="3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8" fillId="3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8" fillId="3" borderId="16" xfId="0" applyFont="1" applyFill="1" applyBorder="1" applyAlignment="1" applyProtection="1">
      <alignment horizontal="center" vertical="center" wrapText="1"/>
    </xf>
    <xf numFmtId="0" fontId="18" fillId="3" borderId="17" xfId="0" applyFont="1" applyFill="1" applyBorder="1" applyAlignment="1" applyProtection="1">
      <alignment horizontal="center" vertical="center" wrapText="1"/>
    </xf>
    <xf numFmtId="0" fontId="18" fillId="3" borderId="18" xfId="0" applyFont="1" applyFill="1" applyBorder="1" applyAlignment="1" applyProtection="1">
      <alignment horizontal="center" vertical="center" wrapText="1"/>
    </xf>
    <xf numFmtId="0" fontId="18" fillId="3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4" fontId="0" fillId="0" borderId="22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0" borderId="14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  <xf numFmtId="0" fontId="1" fillId="0" borderId="19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center"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18" fillId="3" borderId="7" xfId="0" applyFont="1" applyFill="1" applyBorder="1" applyAlignment="1" applyProtection="1">
      <alignment horizontal="center" vertical="center"/>
    </xf>
    <xf numFmtId="0" fontId="18" fillId="3" borderId="7" xfId="0" applyFont="1" applyFill="1" applyBorder="1" applyAlignment="1" applyProtection="1">
      <alignment horizontal="left" vertical="center"/>
    </xf>
    <xf numFmtId="0" fontId="18" fillId="3" borderId="8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0" fontId="0" fillId="0" borderId="0" xfId="0"/>
    <xf numFmtId="0" fontId="0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3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3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18" fillId="3" borderId="6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18" fillId="3" borderId="7" xfId="0" applyFont="1" applyFill="1" applyBorder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 x14ac:dyDescent="0.2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 x14ac:dyDescent="0.2"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5" t="s">
        <v>6</v>
      </c>
      <c r="BT2" s="15" t="s">
        <v>7</v>
      </c>
    </row>
    <row r="3" spans="1:74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 x14ac:dyDescent="0.2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S4" s="15" t="s">
        <v>6</v>
      </c>
    </row>
    <row r="5" spans="1:74" ht="12" customHeight="1" x14ac:dyDescent="0.2">
      <c r="B5" s="19"/>
      <c r="C5" s="20"/>
      <c r="D5" s="23" t="s">
        <v>11</v>
      </c>
      <c r="E5" s="20"/>
      <c r="F5" s="20"/>
      <c r="G5" s="20"/>
      <c r="H5" s="20"/>
      <c r="I5" s="20"/>
      <c r="J5" s="20"/>
      <c r="K5" s="225" t="s">
        <v>12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0"/>
      <c r="AQ5" s="20"/>
      <c r="AR5" s="18"/>
      <c r="BS5" s="15" t="s">
        <v>6</v>
      </c>
    </row>
    <row r="6" spans="1:74" ht="36.950000000000003" customHeight="1" x14ac:dyDescent="0.2">
      <c r="B6" s="19"/>
      <c r="C6" s="20"/>
      <c r="D6" s="25" t="s">
        <v>13</v>
      </c>
      <c r="E6" s="20"/>
      <c r="F6" s="20"/>
      <c r="G6" s="20"/>
      <c r="H6" s="20"/>
      <c r="I6" s="20"/>
      <c r="J6" s="20"/>
      <c r="K6" s="227" t="s">
        <v>14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0"/>
      <c r="AQ6" s="20"/>
      <c r="AR6" s="18"/>
      <c r="BS6" s="15" t="s">
        <v>6</v>
      </c>
    </row>
    <row r="7" spans="1:74" ht="12" customHeight="1" x14ac:dyDescent="0.2">
      <c r="B7" s="19"/>
      <c r="C7" s="20"/>
      <c r="D7" s="26" t="s">
        <v>15</v>
      </c>
      <c r="E7" s="20"/>
      <c r="F7" s="20"/>
      <c r="G7" s="20"/>
      <c r="H7" s="20"/>
      <c r="I7" s="20"/>
      <c r="J7" s="20"/>
      <c r="K7" s="24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6" t="s">
        <v>16</v>
      </c>
      <c r="AL7" s="20"/>
      <c r="AM7" s="20"/>
      <c r="AN7" s="24" t="s">
        <v>1</v>
      </c>
      <c r="AO7" s="20"/>
      <c r="AP7" s="20"/>
      <c r="AQ7" s="20"/>
      <c r="AR7" s="18"/>
      <c r="BS7" s="15" t="s">
        <v>6</v>
      </c>
    </row>
    <row r="8" spans="1:74" ht="12" customHeight="1" x14ac:dyDescent="0.2">
      <c r="B8" s="19"/>
      <c r="C8" s="20"/>
      <c r="D8" s="26" t="s">
        <v>17</v>
      </c>
      <c r="E8" s="20"/>
      <c r="F8" s="20"/>
      <c r="G8" s="20"/>
      <c r="H8" s="20"/>
      <c r="I8" s="20"/>
      <c r="J8" s="20"/>
      <c r="K8" s="24" t="s">
        <v>18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6" t="s">
        <v>19</v>
      </c>
      <c r="AL8" s="20"/>
      <c r="AM8" s="20"/>
      <c r="AN8" s="24" t="s">
        <v>20</v>
      </c>
      <c r="AO8" s="20"/>
      <c r="AP8" s="20"/>
      <c r="AQ8" s="20"/>
      <c r="AR8" s="18"/>
      <c r="BS8" s="15" t="s">
        <v>6</v>
      </c>
    </row>
    <row r="9" spans="1:74" ht="14.45" customHeight="1" x14ac:dyDescent="0.2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S9" s="15" t="s">
        <v>6</v>
      </c>
    </row>
    <row r="10" spans="1:74" ht="12" customHeight="1" x14ac:dyDescent="0.2">
      <c r="B10" s="19"/>
      <c r="C10" s="20"/>
      <c r="D10" s="26" t="s">
        <v>21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6" t="s">
        <v>22</v>
      </c>
      <c r="AL10" s="20"/>
      <c r="AM10" s="20"/>
      <c r="AN10" s="24" t="s">
        <v>1</v>
      </c>
      <c r="AO10" s="20"/>
      <c r="AP10" s="20"/>
      <c r="AQ10" s="20"/>
      <c r="AR10" s="18"/>
      <c r="BS10" s="15" t="s">
        <v>6</v>
      </c>
    </row>
    <row r="11" spans="1:74" ht="18.399999999999999" customHeight="1" x14ac:dyDescent="0.2">
      <c r="B11" s="19"/>
      <c r="C11" s="20"/>
      <c r="D11" s="20"/>
      <c r="E11" s="24" t="s">
        <v>23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6" t="s">
        <v>24</v>
      </c>
      <c r="AL11" s="20"/>
      <c r="AM11" s="20"/>
      <c r="AN11" s="24" t="s">
        <v>1</v>
      </c>
      <c r="AO11" s="20"/>
      <c r="AP11" s="20"/>
      <c r="AQ11" s="20"/>
      <c r="AR11" s="18"/>
      <c r="BS11" s="15" t="s">
        <v>6</v>
      </c>
    </row>
    <row r="12" spans="1:74" ht="6.95" customHeight="1" x14ac:dyDescent="0.2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S12" s="15" t="s">
        <v>6</v>
      </c>
    </row>
    <row r="13" spans="1:74" ht="12" customHeight="1" x14ac:dyDescent="0.2">
      <c r="B13" s="19"/>
      <c r="C13" s="20"/>
      <c r="D13" s="26" t="s">
        <v>25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6" t="s">
        <v>22</v>
      </c>
      <c r="AL13" s="20"/>
      <c r="AM13" s="20"/>
      <c r="AN13" s="24" t="s">
        <v>1</v>
      </c>
      <c r="AO13" s="20"/>
      <c r="AP13" s="20"/>
      <c r="AQ13" s="20"/>
      <c r="AR13" s="18"/>
      <c r="BS13" s="15" t="s">
        <v>6</v>
      </c>
    </row>
    <row r="14" spans="1:74" ht="11.25" x14ac:dyDescent="0.2">
      <c r="B14" s="19"/>
      <c r="C14" s="20"/>
      <c r="D14" s="20"/>
      <c r="E14" s="24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6" t="s">
        <v>24</v>
      </c>
      <c r="AL14" s="20"/>
      <c r="AM14" s="20"/>
      <c r="AN14" s="24" t="s">
        <v>1</v>
      </c>
      <c r="AO14" s="20"/>
      <c r="AP14" s="20"/>
      <c r="AQ14" s="20"/>
      <c r="AR14" s="18"/>
      <c r="BS14" s="15" t="s">
        <v>6</v>
      </c>
    </row>
    <row r="15" spans="1:74" ht="6.95" customHeight="1" x14ac:dyDescent="0.2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S15" s="15" t="s">
        <v>4</v>
      </c>
    </row>
    <row r="16" spans="1:74" ht="12" customHeight="1" x14ac:dyDescent="0.2">
      <c r="B16" s="19"/>
      <c r="C16" s="20"/>
      <c r="D16" s="26" t="s">
        <v>26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6" t="s">
        <v>22</v>
      </c>
      <c r="AL16" s="20"/>
      <c r="AM16" s="20"/>
      <c r="AN16" s="24" t="s">
        <v>1</v>
      </c>
      <c r="AO16" s="20"/>
      <c r="AP16" s="20"/>
      <c r="AQ16" s="20"/>
      <c r="AR16" s="18"/>
      <c r="BS16" s="15" t="s">
        <v>4</v>
      </c>
    </row>
    <row r="17" spans="2:71" ht="18.399999999999999" customHeight="1" x14ac:dyDescent="0.2">
      <c r="B17" s="19"/>
      <c r="C17" s="20"/>
      <c r="D17" s="20"/>
      <c r="E17" s="24" t="s">
        <v>27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6" t="s">
        <v>24</v>
      </c>
      <c r="AL17" s="20"/>
      <c r="AM17" s="20"/>
      <c r="AN17" s="24" t="s">
        <v>1</v>
      </c>
      <c r="AO17" s="20"/>
      <c r="AP17" s="20"/>
      <c r="AQ17" s="20"/>
      <c r="AR17" s="18"/>
      <c r="BS17" s="15" t="s">
        <v>28</v>
      </c>
    </row>
    <row r="18" spans="2:71" ht="6.95" customHeight="1" x14ac:dyDescent="0.2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S18" s="15" t="s">
        <v>6</v>
      </c>
    </row>
    <row r="19" spans="2:71" ht="12" customHeight="1" x14ac:dyDescent="0.2">
      <c r="B19" s="19"/>
      <c r="C19" s="20"/>
      <c r="D19" s="26" t="s">
        <v>29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6" t="s">
        <v>22</v>
      </c>
      <c r="AL19" s="20"/>
      <c r="AM19" s="20"/>
      <c r="AN19" s="24" t="s">
        <v>1</v>
      </c>
      <c r="AO19" s="20"/>
      <c r="AP19" s="20"/>
      <c r="AQ19" s="20"/>
      <c r="AR19" s="18"/>
      <c r="BS19" s="15" t="s">
        <v>6</v>
      </c>
    </row>
    <row r="20" spans="2:71" ht="18.399999999999999" customHeight="1" x14ac:dyDescent="0.2">
      <c r="B20" s="19"/>
      <c r="C20" s="20"/>
      <c r="D20" s="20"/>
      <c r="E20" s="24" t="s">
        <v>30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6" t="s">
        <v>24</v>
      </c>
      <c r="AL20" s="20"/>
      <c r="AM20" s="20"/>
      <c r="AN20" s="24" t="s">
        <v>1</v>
      </c>
      <c r="AO20" s="20"/>
      <c r="AP20" s="20"/>
      <c r="AQ20" s="20"/>
      <c r="AR20" s="18"/>
      <c r="BS20" s="15" t="s">
        <v>28</v>
      </c>
    </row>
    <row r="21" spans="2:71" ht="6.95" customHeight="1" x14ac:dyDescent="0.2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</row>
    <row r="22" spans="2:71" ht="12" customHeight="1" x14ac:dyDescent="0.2">
      <c r="B22" s="19"/>
      <c r="C22" s="20"/>
      <c r="D22" s="26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</row>
    <row r="23" spans="2:71" ht="16.5" customHeight="1" x14ac:dyDescent="0.2">
      <c r="B23" s="19"/>
      <c r="C23" s="20"/>
      <c r="D23" s="20"/>
      <c r="E23" s="229" t="s">
        <v>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0"/>
      <c r="AP23" s="20"/>
      <c r="AQ23" s="20"/>
      <c r="AR23" s="18"/>
    </row>
    <row r="24" spans="2:71" ht="6.95" customHeight="1" x14ac:dyDescent="0.2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</row>
    <row r="25" spans="2:71" ht="6.95" customHeight="1" x14ac:dyDescent="0.2">
      <c r="B25" s="19"/>
      <c r="C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0"/>
      <c r="AQ25" s="20"/>
      <c r="AR25" s="18"/>
    </row>
    <row r="26" spans="2:71" s="1" customFormat="1" ht="25.9" customHeight="1" x14ac:dyDescent="0.2">
      <c r="B26" s="29"/>
      <c r="C26" s="30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0">
        <f>ROUND(AG54,2)</f>
        <v>577819.89</v>
      </c>
      <c r="AL26" s="231"/>
      <c r="AM26" s="231"/>
      <c r="AN26" s="231"/>
      <c r="AO26" s="231"/>
      <c r="AP26" s="30"/>
      <c r="AQ26" s="30"/>
      <c r="AR26" s="33"/>
    </row>
    <row r="27" spans="2:71" s="1" customFormat="1" ht="6.95" customHeight="1" x14ac:dyDescent="0.2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</row>
    <row r="28" spans="2:71" s="1" customFormat="1" ht="11.25" x14ac:dyDescent="0.2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32" t="s">
        <v>33</v>
      </c>
      <c r="M28" s="232"/>
      <c r="N28" s="232"/>
      <c r="O28" s="232"/>
      <c r="P28" s="232"/>
      <c r="Q28" s="30"/>
      <c r="R28" s="30"/>
      <c r="S28" s="30"/>
      <c r="T28" s="30"/>
      <c r="U28" s="30"/>
      <c r="V28" s="30"/>
      <c r="W28" s="232" t="s">
        <v>34</v>
      </c>
      <c r="X28" s="232"/>
      <c r="Y28" s="232"/>
      <c r="Z28" s="232"/>
      <c r="AA28" s="232"/>
      <c r="AB28" s="232"/>
      <c r="AC28" s="232"/>
      <c r="AD28" s="232"/>
      <c r="AE28" s="232"/>
      <c r="AF28" s="30"/>
      <c r="AG28" s="30"/>
      <c r="AH28" s="30"/>
      <c r="AI28" s="30"/>
      <c r="AJ28" s="30"/>
      <c r="AK28" s="232" t="s">
        <v>35</v>
      </c>
      <c r="AL28" s="232"/>
      <c r="AM28" s="232"/>
      <c r="AN28" s="232"/>
      <c r="AO28" s="232"/>
      <c r="AP28" s="30"/>
      <c r="AQ28" s="30"/>
      <c r="AR28" s="33"/>
    </row>
    <row r="29" spans="2:71" s="2" customFormat="1" ht="14.45" customHeight="1" x14ac:dyDescent="0.2">
      <c r="B29" s="34"/>
      <c r="C29" s="35"/>
      <c r="D29" s="26" t="s">
        <v>36</v>
      </c>
      <c r="E29" s="35"/>
      <c r="F29" s="26" t="s">
        <v>37</v>
      </c>
      <c r="G29" s="35"/>
      <c r="H29" s="35"/>
      <c r="I29" s="35"/>
      <c r="J29" s="35"/>
      <c r="K29" s="35"/>
      <c r="L29" s="235">
        <v>0.21</v>
      </c>
      <c r="M29" s="234"/>
      <c r="N29" s="234"/>
      <c r="O29" s="234"/>
      <c r="P29" s="234"/>
      <c r="Q29" s="35"/>
      <c r="R29" s="35"/>
      <c r="S29" s="35"/>
      <c r="T29" s="35"/>
      <c r="U29" s="35"/>
      <c r="V29" s="35"/>
      <c r="W29" s="233">
        <f>ROUND(AZ54, 2)</f>
        <v>577819.89</v>
      </c>
      <c r="X29" s="234"/>
      <c r="Y29" s="234"/>
      <c r="Z29" s="234"/>
      <c r="AA29" s="234"/>
      <c r="AB29" s="234"/>
      <c r="AC29" s="234"/>
      <c r="AD29" s="234"/>
      <c r="AE29" s="234"/>
      <c r="AF29" s="35"/>
      <c r="AG29" s="35"/>
      <c r="AH29" s="35"/>
      <c r="AI29" s="35"/>
      <c r="AJ29" s="35"/>
      <c r="AK29" s="233">
        <f>ROUND(AV54, 2)</f>
        <v>121342.18</v>
      </c>
      <c r="AL29" s="234"/>
      <c r="AM29" s="234"/>
      <c r="AN29" s="234"/>
      <c r="AO29" s="234"/>
      <c r="AP29" s="35"/>
      <c r="AQ29" s="35"/>
      <c r="AR29" s="36"/>
    </row>
    <row r="30" spans="2:71" s="2" customFormat="1" ht="14.45" customHeight="1" x14ac:dyDescent="0.2">
      <c r="B30" s="34"/>
      <c r="C30" s="35"/>
      <c r="D30" s="35"/>
      <c r="E30" s="35"/>
      <c r="F30" s="26" t="s">
        <v>38</v>
      </c>
      <c r="G30" s="35"/>
      <c r="H30" s="35"/>
      <c r="I30" s="35"/>
      <c r="J30" s="35"/>
      <c r="K30" s="35"/>
      <c r="L30" s="235">
        <v>0.15</v>
      </c>
      <c r="M30" s="234"/>
      <c r="N30" s="234"/>
      <c r="O30" s="234"/>
      <c r="P30" s="234"/>
      <c r="Q30" s="35"/>
      <c r="R30" s="35"/>
      <c r="S30" s="35"/>
      <c r="T30" s="35"/>
      <c r="U30" s="35"/>
      <c r="V30" s="35"/>
      <c r="W30" s="233">
        <f>ROUND(BA54, 2)</f>
        <v>0</v>
      </c>
      <c r="X30" s="234"/>
      <c r="Y30" s="234"/>
      <c r="Z30" s="234"/>
      <c r="AA30" s="234"/>
      <c r="AB30" s="234"/>
      <c r="AC30" s="234"/>
      <c r="AD30" s="234"/>
      <c r="AE30" s="234"/>
      <c r="AF30" s="35"/>
      <c r="AG30" s="35"/>
      <c r="AH30" s="35"/>
      <c r="AI30" s="35"/>
      <c r="AJ30" s="35"/>
      <c r="AK30" s="233">
        <f>ROUND(AW54, 2)</f>
        <v>0</v>
      </c>
      <c r="AL30" s="234"/>
      <c r="AM30" s="234"/>
      <c r="AN30" s="234"/>
      <c r="AO30" s="234"/>
      <c r="AP30" s="35"/>
      <c r="AQ30" s="35"/>
      <c r="AR30" s="36"/>
    </row>
    <row r="31" spans="2:71" s="2" customFormat="1" ht="14.45" hidden="1" customHeight="1" x14ac:dyDescent="0.2">
      <c r="B31" s="34"/>
      <c r="C31" s="35"/>
      <c r="D31" s="35"/>
      <c r="E31" s="35"/>
      <c r="F31" s="26" t="s">
        <v>39</v>
      </c>
      <c r="G31" s="35"/>
      <c r="H31" s="35"/>
      <c r="I31" s="35"/>
      <c r="J31" s="35"/>
      <c r="K31" s="35"/>
      <c r="L31" s="235">
        <v>0.21</v>
      </c>
      <c r="M31" s="234"/>
      <c r="N31" s="234"/>
      <c r="O31" s="234"/>
      <c r="P31" s="234"/>
      <c r="Q31" s="35"/>
      <c r="R31" s="35"/>
      <c r="S31" s="35"/>
      <c r="T31" s="35"/>
      <c r="U31" s="35"/>
      <c r="V31" s="35"/>
      <c r="W31" s="233">
        <f>ROUND(BB54, 2)</f>
        <v>0</v>
      </c>
      <c r="X31" s="234"/>
      <c r="Y31" s="234"/>
      <c r="Z31" s="234"/>
      <c r="AA31" s="234"/>
      <c r="AB31" s="234"/>
      <c r="AC31" s="234"/>
      <c r="AD31" s="234"/>
      <c r="AE31" s="234"/>
      <c r="AF31" s="35"/>
      <c r="AG31" s="35"/>
      <c r="AH31" s="35"/>
      <c r="AI31" s="35"/>
      <c r="AJ31" s="35"/>
      <c r="AK31" s="233">
        <v>0</v>
      </c>
      <c r="AL31" s="234"/>
      <c r="AM31" s="234"/>
      <c r="AN31" s="234"/>
      <c r="AO31" s="234"/>
      <c r="AP31" s="35"/>
      <c r="AQ31" s="35"/>
      <c r="AR31" s="36"/>
    </row>
    <row r="32" spans="2:71" s="2" customFormat="1" ht="14.45" hidden="1" customHeight="1" x14ac:dyDescent="0.2">
      <c r="B32" s="34"/>
      <c r="C32" s="35"/>
      <c r="D32" s="35"/>
      <c r="E32" s="35"/>
      <c r="F32" s="26" t="s">
        <v>40</v>
      </c>
      <c r="G32" s="35"/>
      <c r="H32" s="35"/>
      <c r="I32" s="35"/>
      <c r="J32" s="35"/>
      <c r="K32" s="35"/>
      <c r="L32" s="235">
        <v>0.15</v>
      </c>
      <c r="M32" s="234"/>
      <c r="N32" s="234"/>
      <c r="O32" s="234"/>
      <c r="P32" s="234"/>
      <c r="Q32" s="35"/>
      <c r="R32" s="35"/>
      <c r="S32" s="35"/>
      <c r="T32" s="35"/>
      <c r="U32" s="35"/>
      <c r="V32" s="35"/>
      <c r="W32" s="233">
        <f>ROUND(BC54, 2)</f>
        <v>0</v>
      </c>
      <c r="X32" s="234"/>
      <c r="Y32" s="234"/>
      <c r="Z32" s="234"/>
      <c r="AA32" s="234"/>
      <c r="AB32" s="234"/>
      <c r="AC32" s="234"/>
      <c r="AD32" s="234"/>
      <c r="AE32" s="234"/>
      <c r="AF32" s="35"/>
      <c r="AG32" s="35"/>
      <c r="AH32" s="35"/>
      <c r="AI32" s="35"/>
      <c r="AJ32" s="35"/>
      <c r="AK32" s="233">
        <v>0</v>
      </c>
      <c r="AL32" s="234"/>
      <c r="AM32" s="234"/>
      <c r="AN32" s="234"/>
      <c r="AO32" s="234"/>
      <c r="AP32" s="35"/>
      <c r="AQ32" s="35"/>
      <c r="AR32" s="36"/>
    </row>
    <row r="33" spans="2:44" s="2" customFormat="1" ht="14.45" hidden="1" customHeight="1" x14ac:dyDescent="0.2">
      <c r="B33" s="34"/>
      <c r="C33" s="35"/>
      <c r="D33" s="35"/>
      <c r="E33" s="35"/>
      <c r="F33" s="26" t="s">
        <v>41</v>
      </c>
      <c r="G33" s="35"/>
      <c r="H33" s="35"/>
      <c r="I33" s="35"/>
      <c r="J33" s="35"/>
      <c r="K33" s="35"/>
      <c r="L33" s="235">
        <v>0</v>
      </c>
      <c r="M33" s="234"/>
      <c r="N33" s="234"/>
      <c r="O33" s="234"/>
      <c r="P33" s="234"/>
      <c r="Q33" s="35"/>
      <c r="R33" s="35"/>
      <c r="S33" s="35"/>
      <c r="T33" s="35"/>
      <c r="U33" s="35"/>
      <c r="V33" s="35"/>
      <c r="W33" s="233">
        <f>ROUND(BD54, 2)</f>
        <v>0</v>
      </c>
      <c r="X33" s="234"/>
      <c r="Y33" s="234"/>
      <c r="Z33" s="234"/>
      <c r="AA33" s="234"/>
      <c r="AB33" s="234"/>
      <c r="AC33" s="234"/>
      <c r="AD33" s="234"/>
      <c r="AE33" s="234"/>
      <c r="AF33" s="35"/>
      <c r="AG33" s="35"/>
      <c r="AH33" s="35"/>
      <c r="AI33" s="35"/>
      <c r="AJ33" s="35"/>
      <c r="AK33" s="233">
        <v>0</v>
      </c>
      <c r="AL33" s="234"/>
      <c r="AM33" s="234"/>
      <c r="AN33" s="234"/>
      <c r="AO33" s="234"/>
      <c r="AP33" s="35"/>
      <c r="AQ33" s="35"/>
      <c r="AR33" s="36"/>
    </row>
    <row r="34" spans="2:44" s="1" customFormat="1" ht="6.95" customHeight="1" x14ac:dyDescent="0.2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</row>
    <row r="35" spans="2:44" s="1" customFormat="1" ht="25.9" customHeight="1" x14ac:dyDescent="0.2">
      <c r="B35" s="29"/>
      <c r="C35" s="37"/>
      <c r="D35" s="38" t="s">
        <v>42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43</v>
      </c>
      <c r="U35" s="39"/>
      <c r="V35" s="39"/>
      <c r="W35" s="39"/>
      <c r="X35" s="236" t="s">
        <v>44</v>
      </c>
      <c r="Y35" s="237"/>
      <c r="Z35" s="237"/>
      <c r="AA35" s="237"/>
      <c r="AB35" s="237"/>
      <c r="AC35" s="39"/>
      <c r="AD35" s="39"/>
      <c r="AE35" s="39"/>
      <c r="AF35" s="39"/>
      <c r="AG35" s="39"/>
      <c r="AH35" s="39"/>
      <c r="AI35" s="39"/>
      <c r="AJ35" s="39"/>
      <c r="AK35" s="238">
        <f>SUM(AK26:AK33)</f>
        <v>699162.07000000007</v>
      </c>
      <c r="AL35" s="237"/>
      <c r="AM35" s="237"/>
      <c r="AN35" s="237"/>
      <c r="AO35" s="239"/>
      <c r="AP35" s="37"/>
      <c r="AQ35" s="37"/>
      <c r="AR35" s="33"/>
    </row>
    <row r="36" spans="2:44" s="1" customFormat="1" ht="6.95" customHeight="1" x14ac:dyDescent="0.2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</row>
    <row r="37" spans="2:44" s="1" customFormat="1" ht="6.95" customHeight="1" x14ac:dyDescent="0.2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44" s="1" customFormat="1" ht="6.95" customHeight="1" x14ac:dyDescent="0.2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44" s="1" customFormat="1" ht="24.95" customHeight="1" x14ac:dyDescent="0.2">
      <c r="B42" s="29"/>
      <c r="C42" s="21" t="s">
        <v>45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/>
    </row>
    <row r="43" spans="2:44" s="1" customFormat="1" ht="6.95" customHeight="1" x14ac:dyDescent="0.2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/>
    </row>
    <row r="44" spans="2:44" s="1" customFormat="1" ht="12" customHeight="1" x14ac:dyDescent="0.2">
      <c r="B44" s="29"/>
      <c r="C44" s="26" t="s">
        <v>11</v>
      </c>
      <c r="D44" s="30"/>
      <c r="E44" s="30"/>
      <c r="F44" s="30"/>
      <c r="G44" s="30"/>
      <c r="H44" s="30"/>
      <c r="I44" s="30"/>
      <c r="J44" s="30"/>
      <c r="K44" s="30"/>
      <c r="L44" s="30" t="str">
        <f>K5</f>
        <v>SONA6355-1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</row>
    <row r="45" spans="2:44" s="3" customFormat="1" ht="36.950000000000003" customHeight="1" x14ac:dyDescent="0.2">
      <c r="B45" s="45"/>
      <c r="C45" s="46" t="s">
        <v>13</v>
      </c>
      <c r="D45" s="47"/>
      <c r="E45" s="47"/>
      <c r="F45" s="47"/>
      <c r="G45" s="47"/>
      <c r="H45" s="47"/>
      <c r="I45" s="47"/>
      <c r="J45" s="47"/>
      <c r="K45" s="47"/>
      <c r="L45" s="241" t="str">
        <f>K6</f>
        <v>Horní Slavkov, ul.Nad Výtopnou - IS pro RD - kanalizace + vodovod</v>
      </c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47"/>
      <c r="AQ45" s="47"/>
      <c r="AR45" s="48"/>
    </row>
    <row r="46" spans="2:44" s="1" customFormat="1" ht="6.95" customHeight="1" x14ac:dyDescent="0.2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/>
    </row>
    <row r="47" spans="2:44" s="1" customFormat="1" ht="12" customHeight="1" x14ac:dyDescent="0.2">
      <c r="B47" s="29"/>
      <c r="C47" s="26" t="s">
        <v>17</v>
      </c>
      <c r="D47" s="30"/>
      <c r="E47" s="30"/>
      <c r="F47" s="30"/>
      <c r="G47" s="30"/>
      <c r="H47" s="30"/>
      <c r="I47" s="30"/>
      <c r="J47" s="30"/>
      <c r="K47" s="30"/>
      <c r="L47" s="49" t="str">
        <f>IF(K8="","",K8)</f>
        <v xml:space="preserve"> 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6" t="s">
        <v>19</v>
      </c>
      <c r="AJ47" s="30"/>
      <c r="AK47" s="30"/>
      <c r="AL47" s="30"/>
      <c r="AM47" s="243" t="str">
        <f>IF(AN8= "","",AN8)</f>
        <v>6. 11. 2018</v>
      </c>
      <c r="AN47" s="243"/>
      <c r="AO47" s="30"/>
      <c r="AP47" s="30"/>
      <c r="AQ47" s="30"/>
      <c r="AR47" s="33"/>
    </row>
    <row r="48" spans="2:44" s="1" customFormat="1" ht="6.95" customHeight="1" x14ac:dyDescent="0.2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3"/>
    </row>
    <row r="49" spans="1:91" s="1" customFormat="1" ht="24.95" customHeight="1" x14ac:dyDescent="0.2">
      <c r="B49" s="29"/>
      <c r="C49" s="26" t="s">
        <v>21</v>
      </c>
      <c r="D49" s="30"/>
      <c r="E49" s="30"/>
      <c r="F49" s="30"/>
      <c r="G49" s="30"/>
      <c r="H49" s="30"/>
      <c r="I49" s="30"/>
      <c r="J49" s="30"/>
      <c r="K49" s="30"/>
      <c r="L49" s="30" t="str">
        <f>IF(E11= "","",E11)</f>
        <v>Město Horní Slavkov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6" t="s">
        <v>26</v>
      </c>
      <c r="AJ49" s="30"/>
      <c r="AK49" s="30"/>
      <c r="AL49" s="30"/>
      <c r="AM49" s="216" t="str">
        <f>IF(E17="","",E17)</f>
        <v>KV ENGINEERING s.r.o.Karlovy Vary</v>
      </c>
      <c r="AN49" s="217"/>
      <c r="AO49" s="217"/>
      <c r="AP49" s="217"/>
      <c r="AQ49" s="30"/>
      <c r="AR49" s="33"/>
      <c r="AS49" s="210" t="s">
        <v>46</v>
      </c>
      <c r="AT49" s="211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24.95" customHeight="1" x14ac:dyDescent="0.2">
      <c r="B50" s="29"/>
      <c r="C50" s="26" t="s">
        <v>25</v>
      </c>
      <c r="D50" s="30"/>
      <c r="E50" s="30"/>
      <c r="F50" s="30"/>
      <c r="G50" s="30"/>
      <c r="H50" s="30"/>
      <c r="I50" s="30"/>
      <c r="J50" s="30"/>
      <c r="K50" s="30"/>
      <c r="L50" s="30" t="str">
        <f>IF(E14="","",E14)</f>
        <v xml:space="preserve"> 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6" t="s">
        <v>29</v>
      </c>
      <c r="AJ50" s="30"/>
      <c r="AK50" s="30"/>
      <c r="AL50" s="30"/>
      <c r="AM50" s="216" t="str">
        <f>IF(E20="","",E20)</f>
        <v>Neubauerová Soňa, SK-Projekt Ostrov</v>
      </c>
      <c r="AN50" s="217"/>
      <c r="AO50" s="217"/>
      <c r="AP50" s="217"/>
      <c r="AQ50" s="30"/>
      <c r="AR50" s="33"/>
      <c r="AS50" s="212"/>
      <c r="AT50" s="213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1" customFormat="1" ht="10.9" customHeight="1" x14ac:dyDescent="0.2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/>
      <c r="AS51" s="214"/>
      <c r="AT51" s="215"/>
      <c r="AU51" s="56"/>
      <c r="AV51" s="56"/>
      <c r="AW51" s="56"/>
      <c r="AX51" s="56"/>
      <c r="AY51" s="56"/>
      <c r="AZ51" s="56"/>
      <c r="BA51" s="56"/>
      <c r="BB51" s="56"/>
      <c r="BC51" s="56"/>
      <c r="BD51" s="57"/>
    </row>
    <row r="52" spans="1:91" s="1" customFormat="1" ht="29.25" customHeight="1" x14ac:dyDescent="0.2">
      <c r="B52" s="29"/>
      <c r="C52" s="240" t="s">
        <v>47</v>
      </c>
      <c r="D52" s="219"/>
      <c r="E52" s="219"/>
      <c r="F52" s="219"/>
      <c r="G52" s="219"/>
      <c r="H52" s="58"/>
      <c r="I52" s="218" t="s">
        <v>48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219"/>
      <c r="AG52" s="244" t="s">
        <v>49</v>
      </c>
      <c r="AH52" s="219"/>
      <c r="AI52" s="219"/>
      <c r="AJ52" s="219"/>
      <c r="AK52" s="219"/>
      <c r="AL52" s="219"/>
      <c r="AM52" s="219"/>
      <c r="AN52" s="218" t="s">
        <v>50</v>
      </c>
      <c r="AO52" s="219"/>
      <c r="AP52" s="220"/>
      <c r="AQ52" s="59" t="s">
        <v>51</v>
      </c>
      <c r="AR52" s="33"/>
      <c r="AS52" s="60" t="s">
        <v>52</v>
      </c>
      <c r="AT52" s="61" t="s">
        <v>53</v>
      </c>
      <c r="AU52" s="61" t="s">
        <v>54</v>
      </c>
      <c r="AV52" s="61" t="s">
        <v>55</v>
      </c>
      <c r="AW52" s="61" t="s">
        <v>56</v>
      </c>
      <c r="AX52" s="61" t="s">
        <v>57</v>
      </c>
      <c r="AY52" s="61" t="s">
        <v>58</v>
      </c>
      <c r="AZ52" s="61" t="s">
        <v>59</v>
      </c>
      <c r="BA52" s="61" t="s">
        <v>60</v>
      </c>
      <c r="BB52" s="61" t="s">
        <v>61</v>
      </c>
      <c r="BC52" s="61" t="s">
        <v>62</v>
      </c>
      <c r="BD52" s="62" t="s">
        <v>63</v>
      </c>
    </row>
    <row r="53" spans="1:91" s="1" customFormat="1" ht="10.9" customHeight="1" x14ac:dyDescent="0.2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3"/>
      <c r="AS53" s="63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5"/>
    </row>
    <row r="54" spans="1:91" s="4" customFormat="1" ht="32.450000000000003" customHeight="1" x14ac:dyDescent="0.2">
      <c r="B54" s="66"/>
      <c r="C54" s="67" t="s">
        <v>64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223">
        <f>ROUND(SUM(AG55:AG57),2)</f>
        <v>577819.89</v>
      </c>
      <c r="AH54" s="223"/>
      <c r="AI54" s="223"/>
      <c r="AJ54" s="223"/>
      <c r="AK54" s="223"/>
      <c r="AL54" s="223"/>
      <c r="AM54" s="223"/>
      <c r="AN54" s="224">
        <f>SUM(AG54,AT54)</f>
        <v>699162.07000000007</v>
      </c>
      <c r="AO54" s="224"/>
      <c r="AP54" s="224"/>
      <c r="AQ54" s="70" t="s">
        <v>1</v>
      </c>
      <c r="AR54" s="71"/>
      <c r="AS54" s="72">
        <f>ROUND(SUM(AS55:AS57),2)</f>
        <v>0</v>
      </c>
      <c r="AT54" s="73">
        <f>ROUND(SUM(AV54:AW54),2)</f>
        <v>121342.18</v>
      </c>
      <c r="AU54" s="74">
        <f>ROUND(SUM(AU55:AU57),5)</f>
        <v>992.06062999999995</v>
      </c>
      <c r="AV54" s="73">
        <f>ROUND(AZ54*L29,2)</f>
        <v>121342.18</v>
      </c>
      <c r="AW54" s="73">
        <f>ROUND(BA54*L30,2)</f>
        <v>0</v>
      </c>
      <c r="AX54" s="73">
        <f>ROUND(BB54*L29,2)</f>
        <v>0</v>
      </c>
      <c r="AY54" s="73">
        <f>ROUND(BC54*L30,2)</f>
        <v>0</v>
      </c>
      <c r="AZ54" s="73">
        <f>ROUND(SUM(AZ55:AZ57),2)</f>
        <v>577819.89</v>
      </c>
      <c r="BA54" s="73">
        <f>ROUND(SUM(BA55:BA57),2)</f>
        <v>0</v>
      </c>
      <c r="BB54" s="73">
        <f>ROUND(SUM(BB55:BB57),2)</f>
        <v>0</v>
      </c>
      <c r="BC54" s="73">
        <f>ROUND(SUM(BC55:BC57),2)</f>
        <v>0</v>
      </c>
      <c r="BD54" s="75">
        <f>ROUND(SUM(BD55:BD57),2)</f>
        <v>0</v>
      </c>
      <c r="BS54" s="76" t="s">
        <v>65</v>
      </c>
      <c r="BT54" s="76" t="s">
        <v>66</v>
      </c>
      <c r="BU54" s="77" t="s">
        <v>67</v>
      </c>
      <c r="BV54" s="76" t="s">
        <v>68</v>
      </c>
      <c r="BW54" s="76" t="s">
        <v>5</v>
      </c>
      <c r="BX54" s="76" t="s">
        <v>69</v>
      </c>
      <c r="CL54" s="76" t="s">
        <v>1</v>
      </c>
    </row>
    <row r="55" spans="1:91" s="5" customFormat="1" ht="16.5" customHeight="1" x14ac:dyDescent="0.2">
      <c r="A55" s="78" t="s">
        <v>70</v>
      </c>
      <c r="B55" s="79"/>
      <c r="C55" s="80"/>
      <c r="D55" s="245" t="s">
        <v>71</v>
      </c>
      <c r="E55" s="245"/>
      <c r="F55" s="245"/>
      <c r="G55" s="245"/>
      <c r="H55" s="245"/>
      <c r="I55" s="81"/>
      <c r="J55" s="245" t="s">
        <v>72</v>
      </c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21">
        <f>'01 - SO 01 Tlaková kanali...'!J30</f>
        <v>346329.87</v>
      </c>
      <c r="AH55" s="222"/>
      <c r="AI55" s="222"/>
      <c r="AJ55" s="222"/>
      <c r="AK55" s="222"/>
      <c r="AL55" s="222"/>
      <c r="AM55" s="222"/>
      <c r="AN55" s="221">
        <f>SUM(AG55,AT55)</f>
        <v>419059.14</v>
      </c>
      <c r="AO55" s="222"/>
      <c r="AP55" s="222"/>
      <c r="AQ55" s="82" t="s">
        <v>73</v>
      </c>
      <c r="AR55" s="83"/>
      <c r="AS55" s="84">
        <v>0</v>
      </c>
      <c r="AT55" s="85">
        <f>ROUND(SUM(AV55:AW55),2)</f>
        <v>72729.27</v>
      </c>
      <c r="AU55" s="86">
        <f>'01 - SO 01 Tlaková kanali...'!P88</f>
        <v>736.51913999999999</v>
      </c>
      <c r="AV55" s="85">
        <f>'01 - SO 01 Tlaková kanali...'!J33</f>
        <v>72729.27</v>
      </c>
      <c r="AW55" s="85">
        <f>'01 - SO 01 Tlaková kanali...'!J34</f>
        <v>0</v>
      </c>
      <c r="AX55" s="85">
        <f>'01 - SO 01 Tlaková kanali...'!J35</f>
        <v>0</v>
      </c>
      <c r="AY55" s="85">
        <f>'01 - SO 01 Tlaková kanali...'!J36</f>
        <v>0</v>
      </c>
      <c r="AZ55" s="85">
        <f>'01 - SO 01 Tlaková kanali...'!F33</f>
        <v>346329.87</v>
      </c>
      <c r="BA55" s="85">
        <f>'01 - SO 01 Tlaková kanali...'!F34</f>
        <v>0</v>
      </c>
      <c r="BB55" s="85">
        <f>'01 - SO 01 Tlaková kanali...'!F35</f>
        <v>0</v>
      </c>
      <c r="BC55" s="85">
        <f>'01 - SO 01 Tlaková kanali...'!F36</f>
        <v>0</v>
      </c>
      <c r="BD55" s="87">
        <f>'01 - SO 01 Tlaková kanali...'!F37</f>
        <v>0</v>
      </c>
      <c r="BT55" s="88" t="s">
        <v>74</v>
      </c>
      <c r="BV55" s="88" t="s">
        <v>68</v>
      </c>
      <c r="BW55" s="88" t="s">
        <v>75</v>
      </c>
      <c r="BX55" s="88" t="s">
        <v>5</v>
      </c>
      <c r="CL55" s="88" t="s">
        <v>1</v>
      </c>
      <c r="CM55" s="88" t="s">
        <v>76</v>
      </c>
    </row>
    <row r="56" spans="1:91" s="5" customFormat="1" ht="16.5" customHeight="1" x14ac:dyDescent="0.2">
      <c r="A56" s="78" t="s">
        <v>70</v>
      </c>
      <c r="B56" s="79"/>
      <c r="C56" s="80"/>
      <c r="D56" s="245" t="s">
        <v>77</v>
      </c>
      <c r="E56" s="245"/>
      <c r="F56" s="245"/>
      <c r="G56" s="245"/>
      <c r="H56" s="245"/>
      <c r="I56" s="81"/>
      <c r="J56" s="245" t="s">
        <v>78</v>
      </c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21">
        <f>'02 - SO 02 Vodovod'!J30</f>
        <v>180690.02</v>
      </c>
      <c r="AH56" s="222"/>
      <c r="AI56" s="222"/>
      <c r="AJ56" s="222"/>
      <c r="AK56" s="222"/>
      <c r="AL56" s="222"/>
      <c r="AM56" s="222"/>
      <c r="AN56" s="221">
        <f>SUM(AG56,AT56)</f>
        <v>218634.91999999998</v>
      </c>
      <c r="AO56" s="222"/>
      <c r="AP56" s="222"/>
      <c r="AQ56" s="82" t="s">
        <v>73</v>
      </c>
      <c r="AR56" s="83"/>
      <c r="AS56" s="84">
        <v>0</v>
      </c>
      <c r="AT56" s="85">
        <f>ROUND(SUM(AV56:AW56),2)</f>
        <v>37944.9</v>
      </c>
      <c r="AU56" s="86">
        <f>'02 - SO 02 Vodovod'!P87</f>
        <v>255.54148999999995</v>
      </c>
      <c r="AV56" s="85">
        <f>'02 - SO 02 Vodovod'!J33</f>
        <v>37944.9</v>
      </c>
      <c r="AW56" s="85">
        <f>'02 - SO 02 Vodovod'!J34</f>
        <v>0</v>
      </c>
      <c r="AX56" s="85">
        <f>'02 - SO 02 Vodovod'!J35</f>
        <v>0</v>
      </c>
      <c r="AY56" s="85">
        <f>'02 - SO 02 Vodovod'!J36</f>
        <v>0</v>
      </c>
      <c r="AZ56" s="85">
        <f>'02 - SO 02 Vodovod'!F33</f>
        <v>180690.02</v>
      </c>
      <c r="BA56" s="85">
        <f>'02 - SO 02 Vodovod'!F34</f>
        <v>0</v>
      </c>
      <c r="BB56" s="85">
        <f>'02 - SO 02 Vodovod'!F35</f>
        <v>0</v>
      </c>
      <c r="BC56" s="85">
        <f>'02 - SO 02 Vodovod'!F36</f>
        <v>0</v>
      </c>
      <c r="BD56" s="87">
        <f>'02 - SO 02 Vodovod'!F37</f>
        <v>0</v>
      </c>
      <c r="BT56" s="88" t="s">
        <v>74</v>
      </c>
      <c r="BV56" s="88" t="s">
        <v>68</v>
      </c>
      <c r="BW56" s="88" t="s">
        <v>79</v>
      </c>
      <c r="BX56" s="88" t="s">
        <v>5</v>
      </c>
      <c r="CL56" s="88" t="s">
        <v>1</v>
      </c>
      <c r="CM56" s="88" t="s">
        <v>76</v>
      </c>
    </row>
    <row r="57" spans="1:91" s="5" customFormat="1" ht="16.5" customHeight="1" x14ac:dyDescent="0.2">
      <c r="A57" s="78" t="s">
        <v>70</v>
      </c>
      <c r="B57" s="79"/>
      <c r="C57" s="80"/>
      <c r="D57" s="245" t="s">
        <v>80</v>
      </c>
      <c r="E57" s="245"/>
      <c r="F57" s="245"/>
      <c r="G57" s="245"/>
      <c r="H57" s="245"/>
      <c r="I57" s="81"/>
      <c r="J57" s="245" t="s">
        <v>81</v>
      </c>
      <c r="K57" s="245"/>
      <c r="L57" s="245"/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245"/>
      <c r="AG57" s="221">
        <f>'07 - Vedlejší náklady'!J30</f>
        <v>50800</v>
      </c>
      <c r="AH57" s="222"/>
      <c r="AI57" s="222"/>
      <c r="AJ57" s="222"/>
      <c r="AK57" s="222"/>
      <c r="AL57" s="222"/>
      <c r="AM57" s="222"/>
      <c r="AN57" s="221">
        <f>SUM(AG57,AT57)</f>
        <v>61468</v>
      </c>
      <c r="AO57" s="222"/>
      <c r="AP57" s="222"/>
      <c r="AQ57" s="82" t="s">
        <v>73</v>
      </c>
      <c r="AR57" s="83"/>
      <c r="AS57" s="89">
        <v>0</v>
      </c>
      <c r="AT57" s="90">
        <f>ROUND(SUM(AV57:AW57),2)</f>
        <v>10668</v>
      </c>
      <c r="AU57" s="91">
        <f>'07 - Vedlejší náklady'!P80</f>
        <v>0</v>
      </c>
      <c r="AV57" s="90">
        <f>'07 - Vedlejší náklady'!J33</f>
        <v>10668</v>
      </c>
      <c r="AW57" s="90">
        <f>'07 - Vedlejší náklady'!J34</f>
        <v>0</v>
      </c>
      <c r="AX57" s="90">
        <f>'07 - Vedlejší náklady'!J35</f>
        <v>0</v>
      </c>
      <c r="AY57" s="90">
        <f>'07 - Vedlejší náklady'!J36</f>
        <v>0</v>
      </c>
      <c r="AZ57" s="90">
        <f>'07 - Vedlejší náklady'!F33</f>
        <v>50800</v>
      </c>
      <c r="BA57" s="90">
        <f>'07 - Vedlejší náklady'!F34</f>
        <v>0</v>
      </c>
      <c r="BB57" s="90">
        <f>'07 - Vedlejší náklady'!F35</f>
        <v>0</v>
      </c>
      <c r="BC57" s="90">
        <f>'07 - Vedlejší náklady'!F36</f>
        <v>0</v>
      </c>
      <c r="BD57" s="92">
        <f>'07 - Vedlejší náklady'!F37</f>
        <v>0</v>
      </c>
      <c r="BT57" s="88" t="s">
        <v>74</v>
      </c>
      <c r="BV57" s="88" t="s">
        <v>68</v>
      </c>
      <c r="BW57" s="88" t="s">
        <v>82</v>
      </c>
      <c r="BX57" s="88" t="s">
        <v>5</v>
      </c>
      <c r="CL57" s="88" t="s">
        <v>1</v>
      </c>
      <c r="CM57" s="88" t="s">
        <v>76</v>
      </c>
    </row>
    <row r="58" spans="1:91" s="1" customFormat="1" ht="30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3"/>
    </row>
    <row r="59" spans="1:91" s="1" customFormat="1" ht="6.95" customHeight="1" x14ac:dyDescent="0.2"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3"/>
    </row>
  </sheetData>
  <sheetProtection algorithmName="SHA-512" hashValue="G0NGNWAvG9KgCtLP+LkED2wV2yY42iMJV34czUp+4hOcJoy6Kx+Air056Jkg1ESup0irTNIqr34wYGU3zIHOCA==" saltValue="Q5VUH0XomvQQEphQMOLLOVG8tc2haYqyxmK9+4tJ+Fb7bvhYHy9fS6+XEMoYs+IE0sflCiAdljryGHoztqin8g==" spinCount="100000" sheet="1" objects="1" scenarios="1" formatColumns="0" formatRows="0"/>
  <mergeCells count="48">
    <mergeCell ref="D55:H55"/>
    <mergeCell ref="J55:AF55"/>
    <mergeCell ref="D56:H56"/>
    <mergeCell ref="J56:AF56"/>
    <mergeCell ref="D57:H57"/>
    <mergeCell ref="J57:AF57"/>
    <mergeCell ref="X35:AB35"/>
    <mergeCell ref="AK35:AO35"/>
    <mergeCell ref="C52:G52"/>
    <mergeCell ref="L45:AO45"/>
    <mergeCell ref="AM47:AN47"/>
    <mergeCell ref="I52:AF52"/>
    <mergeCell ref="AG52:AM52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AN56:AP56"/>
    <mergeCell ref="AG56:AM56"/>
    <mergeCell ref="AN57:AP57"/>
    <mergeCell ref="AG57:AM57"/>
    <mergeCell ref="AG54:AM54"/>
    <mergeCell ref="AN54:AP54"/>
    <mergeCell ref="AS49:AT51"/>
    <mergeCell ref="AM49:AP49"/>
    <mergeCell ref="AM50:AP50"/>
    <mergeCell ref="AN52:AP52"/>
    <mergeCell ref="AN55:AP55"/>
    <mergeCell ref="AG55:AM55"/>
  </mergeCells>
  <hyperlinks>
    <hyperlink ref="A55" location="'01 - SO 01 Tlaková kanali...'!C2" display="/"/>
    <hyperlink ref="A56" location="'02 - SO 02 Vodovod'!C2" display="/"/>
    <hyperlink ref="A57" location="'07 - Vedlejš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5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20"/>
    </row>
    <row r="2" spans="1:46" ht="36.950000000000003" customHeight="1" x14ac:dyDescent="0.2"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5" t="s">
        <v>75</v>
      </c>
    </row>
    <row r="3" spans="1:46" ht="6.95" customHeight="1" x14ac:dyDescent="0.2">
      <c r="B3" s="93"/>
      <c r="C3" s="94"/>
      <c r="D3" s="94"/>
      <c r="E3" s="94"/>
      <c r="F3" s="94"/>
      <c r="G3" s="94"/>
      <c r="H3" s="94"/>
      <c r="I3" s="94"/>
      <c r="J3" s="94"/>
      <c r="K3" s="94"/>
      <c r="L3" s="18"/>
      <c r="AT3" s="15" t="s">
        <v>76</v>
      </c>
    </row>
    <row r="4" spans="1:46" ht="24.95" customHeight="1" x14ac:dyDescent="0.2">
      <c r="B4" s="18"/>
      <c r="D4" s="95" t="s">
        <v>83</v>
      </c>
      <c r="L4" s="18"/>
      <c r="M4" s="22" t="s">
        <v>10</v>
      </c>
      <c r="AT4" s="15" t="s">
        <v>4</v>
      </c>
    </row>
    <row r="5" spans="1:46" ht="6.95" customHeight="1" x14ac:dyDescent="0.2">
      <c r="B5" s="18"/>
      <c r="L5" s="18"/>
    </row>
    <row r="6" spans="1:46" ht="12" customHeight="1" x14ac:dyDescent="0.2">
      <c r="B6" s="18"/>
      <c r="D6" s="96" t="s">
        <v>13</v>
      </c>
      <c r="L6" s="18"/>
    </row>
    <row r="7" spans="1:46" ht="16.5" customHeight="1" x14ac:dyDescent="0.2">
      <c r="B7" s="18"/>
      <c r="E7" s="246" t="str">
        <f>'Rekapitulace stavby'!K6</f>
        <v>Horní Slavkov, ul.Nad Výtopnou - IS pro RD - kanalizace + vodovod</v>
      </c>
      <c r="F7" s="247"/>
      <c r="G7" s="247"/>
      <c r="H7" s="247"/>
      <c r="L7" s="18"/>
    </row>
    <row r="8" spans="1:46" s="1" customFormat="1" ht="12" customHeight="1" x14ac:dyDescent="0.2">
      <c r="B8" s="33"/>
      <c r="D8" s="96" t="s">
        <v>84</v>
      </c>
      <c r="L8" s="33"/>
    </row>
    <row r="9" spans="1:46" s="1" customFormat="1" ht="36.950000000000003" customHeight="1" x14ac:dyDescent="0.2">
      <c r="B9" s="33"/>
      <c r="E9" s="248" t="s">
        <v>85</v>
      </c>
      <c r="F9" s="249"/>
      <c r="G9" s="249"/>
      <c r="H9" s="249"/>
      <c r="L9" s="33"/>
    </row>
    <row r="10" spans="1:46" s="1" customFormat="1" ht="11.25" x14ac:dyDescent="0.2">
      <c r="B10" s="33"/>
      <c r="L10" s="33"/>
    </row>
    <row r="11" spans="1:46" s="1" customFormat="1" ht="12" customHeight="1" x14ac:dyDescent="0.2">
      <c r="B11" s="33"/>
      <c r="D11" s="96" t="s">
        <v>15</v>
      </c>
      <c r="F11" s="15" t="s">
        <v>1</v>
      </c>
      <c r="I11" s="96" t="s">
        <v>16</v>
      </c>
      <c r="J11" s="15" t="s">
        <v>1</v>
      </c>
      <c r="L11" s="33"/>
    </row>
    <row r="12" spans="1:46" s="1" customFormat="1" ht="12" customHeight="1" x14ac:dyDescent="0.2">
      <c r="B12" s="33"/>
      <c r="D12" s="96" t="s">
        <v>17</v>
      </c>
      <c r="F12" s="15" t="s">
        <v>18</v>
      </c>
      <c r="I12" s="96" t="s">
        <v>19</v>
      </c>
      <c r="J12" s="97" t="str">
        <f>'Rekapitulace stavby'!AN8</f>
        <v>6. 11. 2018</v>
      </c>
      <c r="L12" s="33"/>
    </row>
    <row r="13" spans="1:46" s="1" customFormat="1" ht="10.9" customHeight="1" x14ac:dyDescent="0.2">
      <c r="B13" s="33"/>
      <c r="L13" s="33"/>
    </row>
    <row r="14" spans="1:46" s="1" customFormat="1" ht="12" customHeight="1" x14ac:dyDescent="0.2">
      <c r="B14" s="33"/>
      <c r="D14" s="96" t="s">
        <v>21</v>
      </c>
      <c r="I14" s="96" t="s">
        <v>22</v>
      </c>
      <c r="J14" s="15" t="s">
        <v>1</v>
      </c>
      <c r="L14" s="33"/>
    </row>
    <row r="15" spans="1:46" s="1" customFormat="1" ht="18" customHeight="1" x14ac:dyDescent="0.2">
      <c r="B15" s="33"/>
      <c r="E15" s="15" t="s">
        <v>23</v>
      </c>
      <c r="I15" s="96" t="s">
        <v>24</v>
      </c>
      <c r="J15" s="15" t="s">
        <v>1</v>
      </c>
      <c r="L15" s="33"/>
    </row>
    <row r="16" spans="1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96" t="s">
        <v>25</v>
      </c>
      <c r="I17" s="96" t="s">
        <v>22</v>
      </c>
      <c r="J17" s="15" t="str">
        <f>'Rekapitulace stavby'!AN13</f>
        <v/>
      </c>
      <c r="L17" s="33"/>
    </row>
    <row r="18" spans="2:12" s="1" customFormat="1" ht="18" customHeight="1" x14ac:dyDescent="0.2">
      <c r="B18" s="33"/>
      <c r="E18" s="250" t="str">
        <f>'Rekapitulace stavby'!E14</f>
        <v xml:space="preserve"> </v>
      </c>
      <c r="F18" s="250"/>
      <c r="G18" s="250"/>
      <c r="H18" s="250"/>
      <c r="I18" s="96" t="s">
        <v>24</v>
      </c>
      <c r="J18" s="15" t="str">
        <f>'Rekapitulace stavby'!AN14</f>
        <v/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96" t="s">
        <v>26</v>
      </c>
      <c r="I20" s="96" t="s">
        <v>22</v>
      </c>
      <c r="J20" s="15" t="s">
        <v>1</v>
      </c>
      <c r="L20" s="33"/>
    </row>
    <row r="21" spans="2:12" s="1" customFormat="1" ht="18" customHeight="1" x14ac:dyDescent="0.2">
      <c r="B21" s="33"/>
      <c r="E21" s="15" t="s">
        <v>27</v>
      </c>
      <c r="I21" s="96" t="s">
        <v>24</v>
      </c>
      <c r="J21" s="15" t="s">
        <v>1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96" t="s">
        <v>29</v>
      </c>
      <c r="I23" s="96" t="s">
        <v>22</v>
      </c>
      <c r="J23" s="15" t="s">
        <v>1</v>
      </c>
      <c r="L23" s="33"/>
    </row>
    <row r="24" spans="2:12" s="1" customFormat="1" ht="18" customHeight="1" x14ac:dyDescent="0.2">
      <c r="B24" s="33"/>
      <c r="E24" s="15" t="s">
        <v>30</v>
      </c>
      <c r="I24" s="96" t="s">
        <v>24</v>
      </c>
      <c r="J24" s="15" t="s">
        <v>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96" t="s">
        <v>31</v>
      </c>
      <c r="L26" s="33"/>
    </row>
    <row r="27" spans="2:12" s="6" customFormat="1" ht="16.5" customHeight="1" x14ac:dyDescent="0.2">
      <c r="B27" s="98"/>
      <c r="E27" s="251" t="s">
        <v>1</v>
      </c>
      <c r="F27" s="251"/>
      <c r="G27" s="251"/>
      <c r="H27" s="251"/>
      <c r="L27" s="98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99" t="s">
        <v>32</v>
      </c>
      <c r="J30" s="100">
        <f>ROUND(J88, 2)</f>
        <v>346329.87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101" t="s">
        <v>34</v>
      </c>
      <c r="I32" s="101" t="s">
        <v>33</v>
      </c>
      <c r="J32" s="101" t="s">
        <v>35</v>
      </c>
      <c r="L32" s="33"/>
    </row>
    <row r="33" spans="2:12" s="1" customFormat="1" ht="14.45" customHeight="1" x14ac:dyDescent="0.2">
      <c r="B33" s="33"/>
      <c r="D33" s="96" t="s">
        <v>36</v>
      </c>
      <c r="E33" s="96" t="s">
        <v>37</v>
      </c>
      <c r="F33" s="102">
        <f>ROUND((SUM(BE88:BE224)),  2)</f>
        <v>346329.87</v>
      </c>
      <c r="I33" s="103">
        <v>0.21</v>
      </c>
      <c r="J33" s="102">
        <f>ROUND(((SUM(BE88:BE224))*I33),  2)</f>
        <v>72729.27</v>
      </c>
      <c r="L33" s="33"/>
    </row>
    <row r="34" spans="2:12" s="1" customFormat="1" ht="14.45" customHeight="1" x14ac:dyDescent="0.2">
      <c r="B34" s="33"/>
      <c r="E34" s="96" t="s">
        <v>38</v>
      </c>
      <c r="F34" s="102">
        <f>ROUND((SUM(BF88:BF224)),  2)</f>
        <v>0</v>
      </c>
      <c r="I34" s="103">
        <v>0.15</v>
      </c>
      <c r="J34" s="102">
        <f>ROUND(((SUM(BF88:BF224))*I34),  2)</f>
        <v>0</v>
      </c>
      <c r="L34" s="33"/>
    </row>
    <row r="35" spans="2:12" s="1" customFormat="1" ht="14.45" hidden="1" customHeight="1" x14ac:dyDescent="0.2">
      <c r="B35" s="33"/>
      <c r="E35" s="96" t="s">
        <v>39</v>
      </c>
      <c r="F35" s="102">
        <f>ROUND((SUM(BG88:BG224)),  2)</f>
        <v>0</v>
      </c>
      <c r="I35" s="103">
        <v>0.21</v>
      </c>
      <c r="J35" s="102">
        <f>0</f>
        <v>0</v>
      </c>
      <c r="L35" s="33"/>
    </row>
    <row r="36" spans="2:12" s="1" customFormat="1" ht="14.45" hidden="1" customHeight="1" x14ac:dyDescent="0.2">
      <c r="B36" s="33"/>
      <c r="E36" s="96" t="s">
        <v>40</v>
      </c>
      <c r="F36" s="102">
        <f>ROUND((SUM(BH88:BH224)),  2)</f>
        <v>0</v>
      </c>
      <c r="I36" s="103">
        <v>0.15</v>
      </c>
      <c r="J36" s="102">
        <f>0</f>
        <v>0</v>
      </c>
      <c r="L36" s="33"/>
    </row>
    <row r="37" spans="2:12" s="1" customFormat="1" ht="14.45" hidden="1" customHeight="1" x14ac:dyDescent="0.2">
      <c r="B37" s="33"/>
      <c r="E37" s="96" t="s">
        <v>41</v>
      </c>
      <c r="F37" s="102">
        <f>ROUND((SUM(BI88:BI224)),  2)</f>
        <v>0</v>
      </c>
      <c r="I37" s="103">
        <v>0</v>
      </c>
      <c r="J37" s="102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104"/>
      <c r="D39" s="105" t="s">
        <v>42</v>
      </c>
      <c r="E39" s="106"/>
      <c r="F39" s="106"/>
      <c r="G39" s="107" t="s">
        <v>43</v>
      </c>
      <c r="H39" s="108" t="s">
        <v>44</v>
      </c>
      <c r="I39" s="106"/>
      <c r="J39" s="109">
        <f>SUM(J30:J37)</f>
        <v>419059.14</v>
      </c>
      <c r="K39" s="110"/>
      <c r="L39" s="33"/>
    </row>
    <row r="40" spans="2:12" s="1" customFormat="1" ht="14.45" customHeight="1" x14ac:dyDescent="0.2"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33"/>
    </row>
    <row r="44" spans="2:12" s="1" customFormat="1" ht="6.95" customHeight="1" x14ac:dyDescent="0.2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33"/>
    </row>
    <row r="45" spans="2:12" s="1" customFormat="1" ht="24.95" customHeight="1" x14ac:dyDescent="0.2">
      <c r="B45" s="29"/>
      <c r="C45" s="21" t="s">
        <v>86</v>
      </c>
      <c r="D45" s="30"/>
      <c r="E45" s="30"/>
      <c r="F45" s="30"/>
      <c r="G45" s="30"/>
      <c r="H45" s="30"/>
      <c r="I45" s="30"/>
      <c r="J45" s="30"/>
      <c r="K45" s="30"/>
      <c r="L45" s="33"/>
    </row>
    <row r="46" spans="2:12" s="1" customFormat="1" ht="6.95" customHeight="1" x14ac:dyDescent="0.2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3"/>
    </row>
    <row r="47" spans="2:12" s="1" customFormat="1" ht="12" customHeight="1" x14ac:dyDescent="0.2">
      <c r="B47" s="29"/>
      <c r="C47" s="26" t="s">
        <v>13</v>
      </c>
      <c r="D47" s="30"/>
      <c r="E47" s="30"/>
      <c r="F47" s="30"/>
      <c r="G47" s="30"/>
      <c r="H47" s="30"/>
      <c r="I47" s="30"/>
      <c r="J47" s="30"/>
      <c r="K47" s="30"/>
      <c r="L47" s="33"/>
    </row>
    <row r="48" spans="2:12" s="1" customFormat="1" ht="16.5" customHeight="1" x14ac:dyDescent="0.2">
      <c r="B48" s="29"/>
      <c r="C48" s="30"/>
      <c r="D48" s="30"/>
      <c r="E48" s="252" t="str">
        <f>E7</f>
        <v>Horní Slavkov, ul.Nad Výtopnou - IS pro RD - kanalizace + vodovod</v>
      </c>
      <c r="F48" s="253"/>
      <c r="G48" s="253"/>
      <c r="H48" s="253"/>
      <c r="I48" s="30"/>
      <c r="J48" s="30"/>
      <c r="K48" s="30"/>
      <c r="L48" s="33"/>
    </row>
    <row r="49" spans="2:47" s="1" customFormat="1" ht="12" customHeight="1" x14ac:dyDescent="0.2">
      <c r="B49" s="29"/>
      <c r="C49" s="26" t="s">
        <v>84</v>
      </c>
      <c r="D49" s="30"/>
      <c r="E49" s="30"/>
      <c r="F49" s="30"/>
      <c r="G49" s="30"/>
      <c r="H49" s="30"/>
      <c r="I49" s="30"/>
      <c r="J49" s="30"/>
      <c r="K49" s="30"/>
      <c r="L49" s="33"/>
    </row>
    <row r="50" spans="2:47" s="1" customFormat="1" ht="16.5" customHeight="1" x14ac:dyDescent="0.2">
      <c r="B50" s="29"/>
      <c r="C50" s="30"/>
      <c r="D50" s="30"/>
      <c r="E50" s="241" t="str">
        <f>E9</f>
        <v>01 - SO 01 Tlaková kanalizace</v>
      </c>
      <c r="F50" s="217"/>
      <c r="G50" s="217"/>
      <c r="H50" s="217"/>
      <c r="I50" s="30"/>
      <c r="J50" s="30"/>
      <c r="K50" s="30"/>
      <c r="L50" s="33"/>
    </row>
    <row r="51" spans="2:47" s="1" customFormat="1" ht="6.95" customHeight="1" x14ac:dyDescent="0.2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3"/>
    </row>
    <row r="52" spans="2:47" s="1" customFormat="1" ht="12" customHeight="1" x14ac:dyDescent="0.2">
      <c r="B52" s="29"/>
      <c r="C52" s="26" t="s">
        <v>17</v>
      </c>
      <c r="D52" s="30"/>
      <c r="E52" s="30"/>
      <c r="F52" s="24" t="str">
        <f>F12</f>
        <v xml:space="preserve"> </v>
      </c>
      <c r="G52" s="30"/>
      <c r="H52" s="30"/>
      <c r="I52" s="26" t="s">
        <v>19</v>
      </c>
      <c r="J52" s="50" t="str">
        <f>IF(J12="","",J12)</f>
        <v>6. 11. 2018</v>
      </c>
      <c r="K52" s="30"/>
      <c r="L52" s="33"/>
    </row>
    <row r="53" spans="2:47" s="1" customFormat="1" ht="6.95" customHeight="1" x14ac:dyDescent="0.2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3"/>
    </row>
    <row r="54" spans="2:47" s="1" customFormat="1" ht="24.95" customHeight="1" x14ac:dyDescent="0.2">
      <c r="B54" s="29"/>
      <c r="C54" s="26" t="s">
        <v>21</v>
      </c>
      <c r="D54" s="30"/>
      <c r="E54" s="30"/>
      <c r="F54" s="24" t="str">
        <f>E15</f>
        <v>Město Horní Slavkov</v>
      </c>
      <c r="G54" s="30"/>
      <c r="H54" s="30"/>
      <c r="I54" s="26" t="s">
        <v>26</v>
      </c>
      <c r="J54" s="27" t="str">
        <f>E21</f>
        <v>KV ENGINEERING s.r.o.Karlovy Vary</v>
      </c>
      <c r="K54" s="30"/>
      <c r="L54" s="33"/>
    </row>
    <row r="55" spans="2:47" s="1" customFormat="1" ht="24.95" customHeight="1" x14ac:dyDescent="0.2">
      <c r="B55" s="29"/>
      <c r="C55" s="26" t="s">
        <v>25</v>
      </c>
      <c r="D55" s="30"/>
      <c r="E55" s="30"/>
      <c r="F55" s="24" t="str">
        <f>IF(E18="","",E18)</f>
        <v xml:space="preserve"> </v>
      </c>
      <c r="G55" s="30"/>
      <c r="H55" s="30"/>
      <c r="I55" s="26" t="s">
        <v>29</v>
      </c>
      <c r="J55" s="27" t="str">
        <f>E24</f>
        <v>Neubauerová Soňa, SK-Projekt Ostrov</v>
      </c>
      <c r="K55" s="30"/>
      <c r="L55" s="33"/>
    </row>
    <row r="56" spans="2:47" s="1" customFormat="1" ht="10.35" customHeight="1" x14ac:dyDescent="0.2"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3"/>
    </row>
    <row r="57" spans="2:47" s="1" customFormat="1" ht="29.25" customHeight="1" x14ac:dyDescent="0.2">
      <c r="B57" s="29"/>
      <c r="C57" s="115" t="s">
        <v>87</v>
      </c>
      <c r="D57" s="116"/>
      <c r="E57" s="116"/>
      <c r="F57" s="116"/>
      <c r="G57" s="116"/>
      <c r="H57" s="116"/>
      <c r="I57" s="116"/>
      <c r="J57" s="117" t="s">
        <v>88</v>
      </c>
      <c r="K57" s="116"/>
      <c r="L57" s="33"/>
    </row>
    <row r="58" spans="2:47" s="1" customFormat="1" ht="10.35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3"/>
    </row>
    <row r="59" spans="2:47" s="1" customFormat="1" ht="22.9" customHeight="1" x14ac:dyDescent="0.2">
      <c r="B59" s="29"/>
      <c r="C59" s="118" t="s">
        <v>89</v>
      </c>
      <c r="D59" s="30"/>
      <c r="E59" s="30"/>
      <c r="F59" s="30"/>
      <c r="G59" s="30"/>
      <c r="H59" s="30"/>
      <c r="I59" s="30"/>
      <c r="J59" s="69">
        <f>J88</f>
        <v>346329.87</v>
      </c>
      <c r="K59" s="30"/>
      <c r="L59" s="33"/>
      <c r="AU59" s="15" t="s">
        <v>90</v>
      </c>
    </row>
    <row r="60" spans="2:47" s="7" customFormat="1" ht="24.95" customHeight="1" x14ac:dyDescent="0.2">
      <c r="B60" s="119"/>
      <c r="C60" s="120"/>
      <c r="D60" s="121" t="s">
        <v>91</v>
      </c>
      <c r="E60" s="122"/>
      <c r="F60" s="122"/>
      <c r="G60" s="122"/>
      <c r="H60" s="122"/>
      <c r="I60" s="122"/>
      <c r="J60" s="123">
        <f>J89</f>
        <v>345233.87</v>
      </c>
      <c r="K60" s="120"/>
      <c r="L60" s="124"/>
    </row>
    <row r="61" spans="2:47" s="8" customFormat="1" ht="19.899999999999999" customHeight="1" x14ac:dyDescent="0.2">
      <c r="B61" s="125"/>
      <c r="C61" s="126"/>
      <c r="D61" s="127" t="s">
        <v>92</v>
      </c>
      <c r="E61" s="128"/>
      <c r="F61" s="128"/>
      <c r="G61" s="128"/>
      <c r="H61" s="128"/>
      <c r="I61" s="128"/>
      <c r="J61" s="129">
        <f>J90</f>
        <v>242483.00999999998</v>
      </c>
      <c r="K61" s="126"/>
      <c r="L61" s="130"/>
    </row>
    <row r="62" spans="2:47" s="8" customFormat="1" ht="19.899999999999999" customHeight="1" x14ac:dyDescent="0.2">
      <c r="B62" s="125"/>
      <c r="C62" s="126"/>
      <c r="D62" s="127" t="s">
        <v>93</v>
      </c>
      <c r="E62" s="128"/>
      <c r="F62" s="128"/>
      <c r="G62" s="128"/>
      <c r="H62" s="128"/>
      <c r="I62" s="128"/>
      <c r="J62" s="129">
        <f>J137</f>
        <v>15385.86</v>
      </c>
      <c r="K62" s="126"/>
      <c r="L62" s="130"/>
    </row>
    <row r="63" spans="2:47" s="8" customFormat="1" ht="19.899999999999999" customHeight="1" x14ac:dyDescent="0.2">
      <c r="B63" s="125"/>
      <c r="C63" s="126"/>
      <c r="D63" s="127" t="s">
        <v>94</v>
      </c>
      <c r="E63" s="128"/>
      <c r="F63" s="128"/>
      <c r="G63" s="128"/>
      <c r="H63" s="128"/>
      <c r="I63" s="128"/>
      <c r="J63" s="129">
        <f>J150</f>
        <v>4415</v>
      </c>
      <c r="K63" s="126"/>
      <c r="L63" s="130"/>
    </row>
    <row r="64" spans="2:47" s="8" customFormat="1" ht="19.899999999999999" customHeight="1" x14ac:dyDescent="0.2">
      <c r="B64" s="125"/>
      <c r="C64" s="126"/>
      <c r="D64" s="127" t="s">
        <v>95</v>
      </c>
      <c r="E64" s="128"/>
      <c r="F64" s="128"/>
      <c r="G64" s="128"/>
      <c r="H64" s="128"/>
      <c r="I64" s="128"/>
      <c r="J64" s="129">
        <f>J159</f>
        <v>34420.9</v>
      </c>
      <c r="K64" s="126"/>
      <c r="L64" s="130"/>
    </row>
    <row r="65" spans="2:12" s="8" customFormat="1" ht="19.899999999999999" customHeight="1" x14ac:dyDescent="0.2">
      <c r="B65" s="125"/>
      <c r="C65" s="126"/>
      <c r="D65" s="127" t="s">
        <v>96</v>
      </c>
      <c r="E65" s="128"/>
      <c r="F65" s="128"/>
      <c r="G65" s="128"/>
      <c r="H65" s="128"/>
      <c r="I65" s="128"/>
      <c r="J65" s="129">
        <f>J184</f>
        <v>47068.800000000003</v>
      </c>
      <c r="K65" s="126"/>
      <c r="L65" s="130"/>
    </row>
    <row r="66" spans="2:12" s="8" customFormat="1" ht="19.899999999999999" customHeight="1" x14ac:dyDescent="0.2">
      <c r="B66" s="125"/>
      <c r="C66" s="126"/>
      <c r="D66" s="127" t="s">
        <v>97</v>
      </c>
      <c r="E66" s="128"/>
      <c r="F66" s="128"/>
      <c r="G66" s="128"/>
      <c r="H66" s="128"/>
      <c r="I66" s="128"/>
      <c r="J66" s="129">
        <f>J215</f>
        <v>1460.3</v>
      </c>
      <c r="K66" s="126"/>
      <c r="L66" s="130"/>
    </row>
    <row r="67" spans="2:12" s="7" customFormat="1" ht="24.95" customHeight="1" x14ac:dyDescent="0.2">
      <c r="B67" s="119"/>
      <c r="C67" s="120"/>
      <c r="D67" s="121" t="s">
        <v>98</v>
      </c>
      <c r="E67" s="122"/>
      <c r="F67" s="122"/>
      <c r="G67" s="122"/>
      <c r="H67" s="122"/>
      <c r="I67" s="122"/>
      <c r="J67" s="123">
        <f>J218</f>
        <v>1096</v>
      </c>
      <c r="K67" s="120"/>
      <c r="L67" s="124"/>
    </row>
    <row r="68" spans="2:12" s="8" customFormat="1" ht="19.899999999999999" customHeight="1" x14ac:dyDescent="0.2">
      <c r="B68" s="125"/>
      <c r="C68" s="126"/>
      <c r="D68" s="127" t="s">
        <v>99</v>
      </c>
      <c r="E68" s="128"/>
      <c r="F68" s="128"/>
      <c r="G68" s="128"/>
      <c r="H68" s="128"/>
      <c r="I68" s="128"/>
      <c r="J68" s="129">
        <f>J219</f>
        <v>1096</v>
      </c>
      <c r="K68" s="126"/>
      <c r="L68" s="130"/>
    </row>
    <row r="69" spans="2:12" s="1" customFormat="1" ht="21.75" customHeight="1" x14ac:dyDescent="0.2"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3"/>
    </row>
    <row r="70" spans="2:12" s="1" customFormat="1" ht="6.95" customHeight="1" x14ac:dyDescent="0.2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3"/>
    </row>
    <row r="74" spans="2:12" s="1" customFormat="1" ht="6.95" customHeight="1" x14ac:dyDescent="0.2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3"/>
    </row>
    <row r="75" spans="2:12" s="1" customFormat="1" ht="24.95" customHeight="1" x14ac:dyDescent="0.2">
      <c r="B75" s="29"/>
      <c r="C75" s="21" t="s">
        <v>100</v>
      </c>
      <c r="D75" s="30"/>
      <c r="E75" s="30"/>
      <c r="F75" s="30"/>
      <c r="G75" s="30"/>
      <c r="H75" s="30"/>
      <c r="I75" s="30"/>
      <c r="J75" s="30"/>
      <c r="K75" s="30"/>
      <c r="L75" s="33"/>
    </row>
    <row r="76" spans="2:12" s="1" customFormat="1" ht="6.95" customHeight="1" x14ac:dyDescent="0.2"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3"/>
    </row>
    <row r="77" spans="2:12" s="1" customFormat="1" ht="12" customHeight="1" x14ac:dyDescent="0.2">
      <c r="B77" s="29"/>
      <c r="C77" s="26" t="s">
        <v>13</v>
      </c>
      <c r="D77" s="30"/>
      <c r="E77" s="30"/>
      <c r="F77" s="30"/>
      <c r="G77" s="30"/>
      <c r="H77" s="30"/>
      <c r="I77" s="30"/>
      <c r="J77" s="30"/>
      <c r="K77" s="30"/>
      <c r="L77" s="33"/>
    </row>
    <row r="78" spans="2:12" s="1" customFormat="1" ht="16.5" customHeight="1" x14ac:dyDescent="0.2">
      <c r="B78" s="29"/>
      <c r="C78" s="30"/>
      <c r="D78" s="30"/>
      <c r="E78" s="252" t="str">
        <f>E7</f>
        <v>Horní Slavkov, ul.Nad Výtopnou - IS pro RD - kanalizace + vodovod</v>
      </c>
      <c r="F78" s="253"/>
      <c r="G78" s="253"/>
      <c r="H78" s="253"/>
      <c r="I78" s="30"/>
      <c r="J78" s="30"/>
      <c r="K78" s="30"/>
      <c r="L78" s="33"/>
    </row>
    <row r="79" spans="2:12" s="1" customFormat="1" ht="12" customHeight="1" x14ac:dyDescent="0.2">
      <c r="B79" s="29"/>
      <c r="C79" s="26" t="s">
        <v>84</v>
      </c>
      <c r="D79" s="30"/>
      <c r="E79" s="30"/>
      <c r="F79" s="30"/>
      <c r="G79" s="30"/>
      <c r="H79" s="30"/>
      <c r="I79" s="30"/>
      <c r="J79" s="30"/>
      <c r="K79" s="30"/>
      <c r="L79" s="33"/>
    </row>
    <row r="80" spans="2:12" s="1" customFormat="1" ht="16.5" customHeight="1" x14ac:dyDescent="0.2">
      <c r="B80" s="29"/>
      <c r="C80" s="30"/>
      <c r="D80" s="30"/>
      <c r="E80" s="241" t="str">
        <f>E9</f>
        <v>01 - SO 01 Tlaková kanalizace</v>
      </c>
      <c r="F80" s="217"/>
      <c r="G80" s="217"/>
      <c r="H80" s="217"/>
      <c r="I80" s="30"/>
      <c r="J80" s="30"/>
      <c r="K80" s="30"/>
      <c r="L80" s="33"/>
    </row>
    <row r="81" spans="2:65" s="1" customFormat="1" ht="6.95" customHeight="1" x14ac:dyDescent="0.2"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3"/>
    </row>
    <row r="82" spans="2:65" s="1" customFormat="1" ht="12" customHeight="1" x14ac:dyDescent="0.2">
      <c r="B82" s="29"/>
      <c r="C82" s="26" t="s">
        <v>17</v>
      </c>
      <c r="D82" s="30"/>
      <c r="E82" s="30"/>
      <c r="F82" s="24" t="str">
        <f>F12</f>
        <v xml:space="preserve"> </v>
      </c>
      <c r="G82" s="30"/>
      <c r="H82" s="30"/>
      <c r="I82" s="26" t="s">
        <v>19</v>
      </c>
      <c r="J82" s="50" t="str">
        <f>IF(J12="","",J12)</f>
        <v>6. 11. 2018</v>
      </c>
      <c r="K82" s="30"/>
      <c r="L82" s="33"/>
    </row>
    <row r="83" spans="2:65" s="1" customFormat="1" ht="6.95" customHeight="1" x14ac:dyDescent="0.2"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3"/>
    </row>
    <row r="84" spans="2:65" s="1" customFormat="1" ht="24.95" customHeight="1" x14ac:dyDescent="0.2">
      <c r="B84" s="29"/>
      <c r="C84" s="26" t="s">
        <v>21</v>
      </c>
      <c r="D84" s="30"/>
      <c r="E84" s="30"/>
      <c r="F84" s="24" t="str">
        <f>E15</f>
        <v>Město Horní Slavkov</v>
      </c>
      <c r="G84" s="30"/>
      <c r="H84" s="30"/>
      <c r="I84" s="26" t="s">
        <v>26</v>
      </c>
      <c r="J84" s="27" t="str">
        <f>E21</f>
        <v>KV ENGINEERING s.r.o.Karlovy Vary</v>
      </c>
      <c r="K84" s="30"/>
      <c r="L84" s="33"/>
    </row>
    <row r="85" spans="2:65" s="1" customFormat="1" ht="24.95" customHeight="1" x14ac:dyDescent="0.2">
      <c r="B85" s="29"/>
      <c r="C85" s="26" t="s">
        <v>25</v>
      </c>
      <c r="D85" s="30"/>
      <c r="E85" s="30"/>
      <c r="F85" s="24" t="str">
        <f>IF(E18="","",E18)</f>
        <v xml:space="preserve"> </v>
      </c>
      <c r="G85" s="30"/>
      <c r="H85" s="30"/>
      <c r="I85" s="26" t="s">
        <v>29</v>
      </c>
      <c r="J85" s="27" t="str">
        <f>E24</f>
        <v>Neubauerová Soňa, SK-Projekt Ostrov</v>
      </c>
      <c r="K85" s="30"/>
      <c r="L85" s="33"/>
    </row>
    <row r="86" spans="2:65" s="1" customFormat="1" ht="10.35" customHeight="1" x14ac:dyDescent="0.2"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3"/>
    </row>
    <row r="87" spans="2:65" s="9" customFormat="1" ht="29.25" customHeight="1" x14ac:dyDescent="0.2">
      <c r="B87" s="131"/>
      <c r="C87" s="132" t="s">
        <v>101</v>
      </c>
      <c r="D87" s="133" t="s">
        <v>51</v>
      </c>
      <c r="E87" s="133" t="s">
        <v>47</v>
      </c>
      <c r="F87" s="133" t="s">
        <v>48</v>
      </c>
      <c r="G87" s="133" t="s">
        <v>102</v>
      </c>
      <c r="H87" s="133" t="s">
        <v>103</v>
      </c>
      <c r="I87" s="133" t="s">
        <v>104</v>
      </c>
      <c r="J87" s="134" t="s">
        <v>88</v>
      </c>
      <c r="K87" s="135" t="s">
        <v>105</v>
      </c>
      <c r="L87" s="136"/>
      <c r="M87" s="60" t="s">
        <v>1</v>
      </c>
      <c r="N87" s="61" t="s">
        <v>36</v>
      </c>
      <c r="O87" s="61" t="s">
        <v>106</v>
      </c>
      <c r="P87" s="61" t="s">
        <v>107</v>
      </c>
      <c r="Q87" s="61" t="s">
        <v>108</v>
      </c>
      <c r="R87" s="61" t="s">
        <v>109</v>
      </c>
      <c r="S87" s="61" t="s">
        <v>110</v>
      </c>
      <c r="T87" s="62" t="s">
        <v>111</v>
      </c>
    </row>
    <row r="88" spans="2:65" s="1" customFormat="1" ht="22.9" customHeight="1" x14ac:dyDescent="0.25">
      <c r="B88" s="29"/>
      <c r="C88" s="67" t="s">
        <v>112</v>
      </c>
      <c r="D88" s="30"/>
      <c r="E88" s="30"/>
      <c r="F88" s="30"/>
      <c r="G88" s="30"/>
      <c r="H88" s="30"/>
      <c r="I88" s="30"/>
      <c r="J88" s="137">
        <f>BK88</f>
        <v>346329.87</v>
      </c>
      <c r="K88" s="30"/>
      <c r="L88" s="33"/>
      <c r="M88" s="63"/>
      <c r="N88" s="64"/>
      <c r="O88" s="64"/>
      <c r="P88" s="138">
        <f>P89+P218</f>
        <v>736.51913999999999</v>
      </c>
      <c r="Q88" s="64"/>
      <c r="R88" s="138">
        <f>R89+R218</f>
        <v>1.7038731999999999</v>
      </c>
      <c r="S88" s="64"/>
      <c r="T88" s="139">
        <f>T89+T218</f>
        <v>0</v>
      </c>
      <c r="AT88" s="15" t="s">
        <v>65</v>
      </c>
      <c r="AU88" s="15" t="s">
        <v>90</v>
      </c>
      <c r="BK88" s="140">
        <f>BK89+BK218</f>
        <v>346329.87</v>
      </c>
    </row>
    <row r="89" spans="2:65" s="10" customFormat="1" ht="25.9" customHeight="1" x14ac:dyDescent="0.2">
      <c r="B89" s="141"/>
      <c r="C89" s="142"/>
      <c r="D89" s="143" t="s">
        <v>65</v>
      </c>
      <c r="E89" s="144" t="s">
        <v>113</v>
      </c>
      <c r="F89" s="144" t="s">
        <v>114</v>
      </c>
      <c r="G89" s="142"/>
      <c r="H89" s="142"/>
      <c r="I89" s="142"/>
      <c r="J89" s="145">
        <f>BK89</f>
        <v>345233.87</v>
      </c>
      <c r="K89" s="142"/>
      <c r="L89" s="146"/>
      <c r="M89" s="147"/>
      <c r="N89" s="148"/>
      <c r="O89" s="148"/>
      <c r="P89" s="149">
        <f>P90+P137+P150+P159+P184+P215</f>
        <v>734.24314000000004</v>
      </c>
      <c r="Q89" s="148"/>
      <c r="R89" s="149">
        <f>R90+R137+R150+R159+R184+R215</f>
        <v>1.7006731999999998</v>
      </c>
      <c r="S89" s="148"/>
      <c r="T89" s="150">
        <f>T90+T137+T150+T159+T184+T215</f>
        <v>0</v>
      </c>
      <c r="AR89" s="151" t="s">
        <v>74</v>
      </c>
      <c r="AT89" s="152" t="s">
        <v>65</v>
      </c>
      <c r="AU89" s="152" t="s">
        <v>66</v>
      </c>
      <c r="AY89" s="151" t="s">
        <v>115</v>
      </c>
      <c r="BK89" s="153">
        <f>BK90+BK137+BK150+BK159+BK184+BK215</f>
        <v>345233.87</v>
      </c>
    </row>
    <row r="90" spans="2:65" s="10" customFormat="1" ht="22.9" customHeight="1" x14ac:dyDescent="0.2">
      <c r="B90" s="141"/>
      <c r="C90" s="142"/>
      <c r="D90" s="143" t="s">
        <v>65</v>
      </c>
      <c r="E90" s="154" t="s">
        <v>74</v>
      </c>
      <c r="F90" s="154" t="s">
        <v>116</v>
      </c>
      <c r="G90" s="142"/>
      <c r="H90" s="142"/>
      <c r="I90" s="142"/>
      <c r="J90" s="155">
        <f>BK90</f>
        <v>242483.00999999998</v>
      </c>
      <c r="K90" s="142"/>
      <c r="L90" s="146"/>
      <c r="M90" s="147"/>
      <c r="N90" s="148"/>
      <c r="O90" s="148"/>
      <c r="P90" s="149">
        <f>SUM(P91:P136)</f>
        <v>628.71090000000004</v>
      </c>
      <c r="Q90" s="148"/>
      <c r="R90" s="149">
        <f>SUM(R91:R136)</f>
        <v>0.50056999999999996</v>
      </c>
      <c r="S90" s="148"/>
      <c r="T90" s="150">
        <f>SUM(T91:T136)</f>
        <v>0</v>
      </c>
      <c r="AR90" s="151" t="s">
        <v>74</v>
      </c>
      <c r="AT90" s="152" t="s">
        <v>65</v>
      </c>
      <c r="AU90" s="152" t="s">
        <v>74</v>
      </c>
      <c r="AY90" s="151" t="s">
        <v>115</v>
      </c>
      <c r="BK90" s="153">
        <f>SUM(BK91:BK136)</f>
        <v>242483.00999999998</v>
      </c>
    </row>
    <row r="91" spans="2:65" s="1" customFormat="1" ht="16.5" customHeight="1" x14ac:dyDescent="0.2">
      <c r="B91" s="29"/>
      <c r="C91" s="156" t="s">
        <v>74</v>
      </c>
      <c r="D91" s="156" t="s">
        <v>117</v>
      </c>
      <c r="E91" s="157" t="s">
        <v>118</v>
      </c>
      <c r="F91" s="158" t="s">
        <v>119</v>
      </c>
      <c r="G91" s="159" t="s">
        <v>120</v>
      </c>
      <c r="H91" s="160">
        <v>1</v>
      </c>
      <c r="I91" s="160">
        <v>256</v>
      </c>
      <c r="J91" s="160">
        <f>ROUND(I91*H91,2)</f>
        <v>256</v>
      </c>
      <c r="K91" s="158" t="s">
        <v>121</v>
      </c>
      <c r="L91" s="33"/>
      <c r="M91" s="55" t="s">
        <v>1</v>
      </c>
      <c r="N91" s="161" t="s">
        <v>37</v>
      </c>
      <c r="O91" s="162">
        <v>0.70299999999999996</v>
      </c>
      <c r="P91" s="162">
        <f>O91*H91</f>
        <v>0.70299999999999996</v>
      </c>
      <c r="Q91" s="162">
        <v>8.6800000000000002E-3</v>
      </c>
      <c r="R91" s="162">
        <f>Q91*H91</f>
        <v>8.6800000000000002E-3</v>
      </c>
      <c r="S91" s="162">
        <v>0</v>
      </c>
      <c r="T91" s="163">
        <f>S91*H91</f>
        <v>0</v>
      </c>
      <c r="AR91" s="15" t="s">
        <v>122</v>
      </c>
      <c r="AT91" s="15" t="s">
        <v>117</v>
      </c>
      <c r="AU91" s="15" t="s">
        <v>76</v>
      </c>
      <c r="AY91" s="15" t="s">
        <v>115</v>
      </c>
      <c r="BE91" s="164">
        <f>IF(N91="základní",J91,0)</f>
        <v>256</v>
      </c>
      <c r="BF91" s="164">
        <f>IF(N91="snížená",J91,0)</f>
        <v>0</v>
      </c>
      <c r="BG91" s="164">
        <f>IF(N91="zákl. přenesená",J91,0)</f>
        <v>0</v>
      </c>
      <c r="BH91" s="164">
        <f>IF(N91="sníž. přenesená",J91,0)</f>
        <v>0</v>
      </c>
      <c r="BI91" s="164">
        <f>IF(N91="nulová",J91,0)</f>
        <v>0</v>
      </c>
      <c r="BJ91" s="15" t="s">
        <v>74</v>
      </c>
      <c r="BK91" s="164">
        <f>ROUND(I91*H91,2)</f>
        <v>256</v>
      </c>
      <c r="BL91" s="15" t="s">
        <v>122</v>
      </c>
      <c r="BM91" s="15" t="s">
        <v>123</v>
      </c>
    </row>
    <row r="92" spans="2:65" s="1" customFormat="1" ht="16.5" customHeight="1" x14ac:dyDescent="0.2">
      <c r="B92" s="29"/>
      <c r="C92" s="156" t="s">
        <v>76</v>
      </c>
      <c r="D92" s="156" t="s">
        <v>117</v>
      </c>
      <c r="E92" s="157" t="s">
        <v>124</v>
      </c>
      <c r="F92" s="158" t="s">
        <v>125</v>
      </c>
      <c r="G92" s="159" t="s">
        <v>120</v>
      </c>
      <c r="H92" s="160">
        <v>1</v>
      </c>
      <c r="I92" s="160">
        <v>401</v>
      </c>
      <c r="J92" s="160">
        <f>ROUND(I92*H92,2)</f>
        <v>401</v>
      </c>
      <c r="K92" s="158" t="s">
        <v>121</v>
      </c>
      <c r="L92" s="33"/>
      <c r="M92" s="55" t="s">
        <v>1</v>
      </c>
      <c r="N92" s="161" t="s">
        <v>37</v>
      </c>
      <c r="O92" s="162">
        <v>1.153</v>
      </c>
      <c r="P92" s="162">
        <f>O92*H92</f>
        <v>1.153</v>
      </c>
      <c r="Q92" s="162">
        <v>1.269E-2</v>
      </c>
      <c r="R92" s="162">
        <f>Q92*H92</f>
        <v>1.269E-2</v>
      </c>
      <c r="S92" s="162">
        <v>0</v>
      </c>
      <c r="T92" s="163">
        <f>S92*H92</f>
        <v>0</v>
      </c>
      <c r="AR92" s="15" t="s">
        <v>122</v>
      </c>
      <c r="AT92" s="15" t="s">
        <v>117</v>
      </c>
      <c r="AU92" s="15" t="s">
        <v>76</v>
      </c>
      <c r="AY92" s="15" t="s">
        <v>115</v>
      </c>
      <c r="BE92" s="164">
        <f>IF(N92="základní",J92,0)</f>
        <v>401</v>
      </c>
      <c r="BF92" s="164">
        <f>IF(N92="snížená",J92,0)</f>
        <v>0</v>
      </c>
      <c r="BG92" s="164">
        <f>IF(N92="zákl. přenesená",J92,0)</f>
        <v>0</v>
      </c>
      <c r="BH92" s="164">
        <f>IF(N92="sníž. přenesená",J92,0)</f>
        <v>0</v>
      </c>
      <c r="BI92" s="164">
        <f>IF(N92="nulová",J92,0)</f>
        <v>0</v>
      </c>
      <c r="BJ92" s="15" t="s">
        <v>74</v>
      </c>
      <c r="BK92" s="164">
        <f>ROUND(I92*H92,2)</f>
        <v>401</v>
      </c>
      <c r="BL92" s="15" t="s">
        <v>122</v>
      </c>
      <c r="BM92" s="15" t="s">
        <v>126</v>
      </c>
    </row>
    <row r="93" spans="2:65" s="1" customFormat="1" ht="16.5" customHeight="1" x14ac:dyDescent="0.2">
      <c r="B93" s="29"/>
      <c r="C93" s="156" t="s">
        <v>127</v>
      </c>
      <c r="D93" s="156" t="s">
        <v>117</v>
      </c>
      <c r="E93" s="157" t="s">
        <v>128</v>
      </c>
      <c r="F93" s="158" t="s">
        <v>129</v>
      </c>
      <c r="G93" s="159" t="s">
        <v>120</v>
      </c>
      <c r="H93" s="160">
        <v>1</v>
      </c>
      <c r="I93" s="160">
        <v>207</v>
      </c>
      <c r="J93" s="160">
        <f>ROUND(I93*H93,2)</f>
        <v>207</v>
      </c>
      <c r="K93" s="158" t="s">
        <v>121</v>
      </c>
      <c r="L93" s="33"/>
      <c r="M93" s="55" t="s">
        <v>1</v>
      </c>
      <c r="N93" s="161" t="s">
        <v>37</v>
      </c>
      <c r="O93" s="162">
        <v>0.54700000000000004</v>
      </c>
      <c r="P93" s="162">
        <f>O93*H93</f>
        <v>0.54700000000000004</v>
      </c>
      <c r="Q93" s="162">
        <v>3.6900000000000002E-2</v>
      </c>
      <c r="R93" s="162">
        <f>Q93*H93</f>
        <v>3.6900000000000002E-2</v>
      </c>
      <c r="S93" s="162">
        <v>0</v>
      </c>
      <c r="T93" s="163">
        <f>S93*H93</f>
        <v>0</v>
      </c>
      <c r="AR93" s="15" t="s">
        <v>122</v>
      </c>
      <c r="AT93" s="15" t="s">
        <v>117</v>
      </c>
      <c r="AU93" s="15" t="s">
        <v>76</v>
      </c>
      <c r="AY93" s="15" t="s">
        <v>115</v>
      </c>
      <c r="BE93" s="164">
        <f>IF(N93="základní",J93,0)</f>
        <v>207</v>
      </c>
      <c r="BF93" s="164">
        <f>IF(N93="snížená",J93,0)</f>
        <v>0</v>
      </c>
      <c r="BG93" s="164">
        <f>IF(N93="zákl. přenesená",J93,0)</f>
        <v>0</v>
      </c>
      <c r="BH93" s="164">
        <f>IF(N93="sníž. přenesená",J93,0)</f>
        <v>0</v>
      </c>
      <c r="BI93" s="164">
        <f>IF(N93="nulová",J93,0)</f>
        <v>0</v>
      </c>
      <c r="BJ93" s="15" t="s">
        <v>74</v>
      </c>
      <c r="BK93" s="164">
        <f>ROUND(I93*H93,2)</f>
        <v>207</v>
      </c>
      <c r="BL93" s="15" t="s">
        <v>122</v>
      </c>
      <c r="BM93" s="15" t="s">
        <v>130</v>
      </c>
    </row>
    <row r="94" spans="2:65" s="1" customFormat="1" ht="16.5" customHeight="1" x14ac:dyDescent="0.2">
      <c r="B94" s="29"/>
      <c r="C94" s="156" t="s">
        <v>122</v>
      </c>
      <c r="D94" s="156" t="s">
        <v>117</v>
      </c>
      <c r="E94" s="157" t="s">
        <v>131</v>
      </c>
      <c r="F94" s="158" t="s">
        <v>132</v>
      </c>
      <c r="G94" s="159" t="s">
        <v>133</v>
      </c>
      <c r="H94" s="160">
        <v>4.5</v>
      </c>
      <c r="I94" s="160">
        <v>414</v>
      </c>
      <c r="J94" s="160">
        <f>ROUND(I94*H94,2)</f>
        <v>1863</v>
      </c>
      <c r="K94" s="158" t="s">
        <v>121</v>
      </c>
      <c r="L94" s="33"/>
      <c r="M94" s="55" t="s">
        <v>1</v>
      </c>
      <c r="N94" s="161" t="s">
        <v>37</v>
      </c>
      <c r="O94" s="162">
        <v>1.7629999999999999</v>
      </c>
      <c r="P94" s="162">
        <f>O94*H94</f>
        <v>7.9334999999999996</v>
      </c>
      <c r="Q94" s="162">
        <v>0</v>
      </c>
      <c r="R94" s="162">
        <f>Q94*H94</f>
        <v>0</v>
      </c>
      <c r="S94" s="162">
        <v>0</v>
      </c>
      <c r="T94" s="163">
        <f>S94*H94</f>
        <v>0</v>
      </c>
      <c r="AR94" s="15" t="s">
        <v>122</v>
      </c>
      <c r="AT94" s="15" t="s">
        <v>117</v>
      </c>
      <c r="AU94" s="15" t="s">
        <v>76</v>
      </c>
      <c r="AY94" s="15" t="s">
        <v>115</v>
      </c>
      <c r="BE94" s="164">
        <f>IF(N94="základní",J94,0)</f>
        <v>1863</v>
      </c>
      <c r="BF94" s="164">
        <f>IF(N94="snížená",J94,0)</f>
        <v>0</v>
      </c>
      <c r="BG94" s="164">
        <f>IF(N94="zákl. přenesená",J94,0)</f>
        <v>0</v>
      </c>
      <c r="BH94" s="164">
        <f>IF(N94="sníž. přenesená",J94,0)</f>
        <v>0</v>
      </c>
      <c r="BI94" s="164">
        <f>IF(N94="nulová",J94,0)</f>
        <v>0</v>
      </c>
      <c r="BJ94" s="15" t="s">
        <v>74</v>
      </c>
      <c r="BK94" s="164">
        <f>ROUND(I94*H94,2)</f>
        <v>1863</v>
      </c>
      <c r="BL94" s="15" t="s">
        <v>122</v>
      </c>
      <c r="BM94" s="15" t="s">
        <v>134</v>
      </c>
    </row>
    <row r="95" spans="2:65" s="11" customFormat="1" ht="11.25" x14ac:dyDescent="0.2">
      <c r="B95" s="165"/>
      <c r="C95" s="166"/>
      <c r="D95" s="167" t="s">
        <v>135</v>
      </c>
      <c r="E95" s="168" t="s">
        <v>1</v>
      </c>
      <c r="F95" s="169" t="s">
        <v>136</v>
      </c>
      <c r="G95" s="166"/>
      <c r="H95" s="170">
        <v>4.5</v>
      </c>
      <c r="I95" s="166"/>
      <c r="J95" s="166"/>
      <c r="K95" s="166"/>
      <c r="L95" s="171"/>
      <c r="M95" s="172"/>
      <c r="N95" s="173"/>
      <c r="O95" s="173"/>
      <c r="P95" s="173"/>
      <c r="Q95" s="173"/>
      <c r="R95" s="173"/>
      <c r="S95" s="173"/>
      <c r="T95" s="174"/>
      <c r="AT95" s="175" t="s">
        <v>135</v>
      </c>
      <c r="AU95" s="175" t="s">
        <v>76</v>
      </c>
      <c r="AV95" s="11" t="s">
        <v>76</v>
      </c>
      <c r="AW95" s="11" t="s">
        <v>28</v>
      </c>
      <c r="AX95" s="11" t="s">
        <v>74</v>
      </c>
      <c r="AY95" s="175" t="s">
        <v>115</v>
      </c>
    </row>
    <row r="96" spans="2:65" s="1" customFormat="1" ht="16.5" customHeight="1" x14ac:dyDescent="0.2">
      <c r="B96" s="29"/>
      <c r="C96" s="156" t="s">
        <v>137</v>
      </c>
      <c r="D96" s="156" t="s">
        <v>117</v>
      </c>
      <c r="E96" s="157" t="s">
        <v>138</v>
      </c>
      <c r="F96" s="158" t="s">
        <v>139</v>
      </c>
      <c r="G96" s="159" t="s">
        <v>133</v>
      </c>
      <c r="H96" s="160">
        <v>154.80000000000001</v>
      </c>
      <c r="I96" s="160">
        <v>245</v>
      </c>
      <c r="J96" s="160">
        <f>ROUND(I96*H96,2)</f>
        <v>37926</v>
      </c>
      <c r="K96" s="158" t="s">
        <v>121</v>
      </c>
      <c r="L96" s="33"/>
      <c r="M96" s="55" t="s">
        <v>1</v>
      </c>
      <c r="N96" s="161" t="s">
        <v>37</v>
      </c>
      <c r="O96" s="162">
        <v>0.82499999999999996</v>
      </c>
      <c r="P96" s="162">
        <f>O96*H96</f>
        <v>127.71000000000001</v>
      </c>
      <c r="Q96" s="162">
        <v>0</v>
      </c>
      <c r="R96" s="162">
        <f>Q96*H96</f>
        <v>0</v>
      </c>
      <c r="S96" s="162">
        <v>0</v>
      </c>
      <c r="T96" s="163">
        <f>S96*H96</f>
        <v>0</v>
      </c>
      <c r="AR96" s="15" t="s">
        <v>122</v>
      </c>
      <c r="AT96" s="15" t="s">
        <v>117</v>
      </c>
      <c r="AU96" s="15" t="s">
        <v>76</v>
      </c>
      <c r="AY96" s="15" t="s">
        <v>115</v>
      </c>
      <c r="BE96" s="164">
        <f>IF(N96="základní",J96,0)</f>
        <v>37926</v>
      </c>
      <c r="BF96" s="164">
        <f>IF(N96="snížená",J96,0)</f>
        <v>0</v>
      </c>
      <c r="BG96" s="164">
        <f>IF(N96="zákl. přenesená",J96,0)</f>
        <v>0</v>
      </c>
      <c r="BH96" s="164">
        <f>IF(N96="sníž. přenesená",J96,0)</f>
        <v>0</v>
      </c>
      <c r="BI96" s="164">
        <f>IF(N96="nulová",J96,0)</f>
        <v>0</v>
      </c>
      <c r="BJ96" s="15" t="s">
        <v>74</v>
      </c>
      <c r="BK96" s="164">
        <f>ROUND(I96*H96,2)</f>
        <v>37926</v>
      </c>
      <c r="BL96" s="15" t="s">
        <v>122</v>
      </c>
      <c r="BM96" s="15" t="s">
        <v>140</v>
      </c>
    </row>
    <row r="97" spans="2:65" s="12" customFormat="1" ht="11.25" x14ac:dyDescent="0.2">
      <c r="B97" s="176"/>
      <c r="C97" s="177"/>
      <c r="D97" s="167" t="s">
        <v>135</v>
      </c>
      <c r="E97" s="178" t="s">
        <v>1</v>
      </c>
      <c r="F97" s="179" t="s">
        <v>141</v>
      </c>
      <c r="G97" s="177"/>
      <c r="H97" s="178" t="s">
        <v>1</v>
      </c>
      <c r="I97" s="177"/>
      <c r="J97" s="177"/>
      <c r="K97" s="177"/>
      <c r="L97" s="180"/>
      <c r="M97" s="181"/>
      <c r="N97" s="182"/>
      <c r="O97" s="182"/>
      <c r="P97" s="182"/>
      <c r="Q97" s="182"/>
      <c r="R97" s="182"/>
      <c r="S97" s="182"/>
      <c r="T97" s="183"/>
      <c r="AT97" s="184" t="s">
        <v>135</v>
      </c>
      <c r="AU97" s="184" t="s">
        <v>76</v>
      </c>
      <c r="AV97" s="12" t="s">
        <v>74</v>
      </c>
      <c r="AW97" s="12" t="s">
        <v>28</v>
      </c>
      <c r="AX97" s="12" t="s">
        <v>66</v>
      </c>
      <c r="AY97" s="184" t="s">
        <v>115</v>
      </c>
    </row>
    <row r="98" spans="2:65" s="12" customFormat="1" ht="11.25" x14ac:dyDescent="0.2">
      <c r="B98" s="176"/>
      <c r="C98" s="177"/>
      <c r="D98" s="167" t="s">
        <v>135</v>
      </c>
      <c r="E98" s="178" t="s">
        <v>1</v>
      </c>
      <c r="F98" s="179" t="s">
        <v>142</v>
      </c>
      <c r="G98" s="177"/>
      <c r="H98" s="178" t="s">
        <v>1</v>
      </c>
      <c r="I98" s="177"/>
      <c r="J98" s="177"/>
      <c r="K98" s="177"/>
      <c r="L98" s="180"/>
      <c r="M98" s="181"/>
      <c r="N98" s="182"/>
      <c r="O98" s="182"/>
      <c r="P98" s="182"/>
      <c r="Q98" s="182"/>
      <c r="R98" s="182"/>
      <c r="S98" s="182"/>
      <c r="T98" s="183"/>
      <c r="AT98" s="184" t="s">
        <v>135</v>
      </c>
      <c r="AU98" s="184" t="s">
        <v>76</v>
      </c>
      <c r="AV98" s="12" t="s">
        <v>74</v>
      </c>
      <c r="AW98" s="12" t="s">
        <v>28</v>
      </c>
      <c r="AX98" s="12" t="s">
        <v>66</v>
      </c>
      <c r="AY98" s="184" t="s">
        <v>115</v>
      </c>
    </row>
    <row r="99" spans="2:65" s="11" customFormat="1" ht="11.25" x14ac:dyDescent="0.2">
      <c r="B99" s="165"/>
      <c r="C99" s="166"/>
      <c r="D99" s="167" t="s">
        <v>135</v>
      </c>
      <c r="E99" s="168" t="s">
        <v>1</v>
      </c>
      <c r="F99" s="169" t="s">
        <v>143</v>
      </c>
      <c r="G99" s="166"/>
      <c r="H99" s="170">
        <v>154.80000000000001</v>
      </c>
      <c r="I99" s="166"/>
      <c r="J99" s="166"/>
      <c r="K99" s="166"/>
      <c r="L99" s="171"/>
      <c r="M99" s="172"/>
      <c r="N99" s="173"/>
      <c r="O99" s="173"/>
      <c r="P99" s="173"/>
      <c r="Q99" s="173"/>
      <c r="R99" s="173"/>
      <c r="S99" s="173"/>
      <c r="T99" s="174"/>
      <c r="AT99" s="175" t="s">
        <v>135</v>
      </c>
      <c r="AU99" s="175" t="s">
        <v>76</v>
      </c>
      <c r="AV99" s="11" t="s">
        <v>76</v>
      </c>
      <c r="AW99" s="11" t="s">
        <v>28</v>
      </c>
      <c r="AX99" s="11" t="s">
        <v>74</v>
      </c>
      <c r="AY99" s="175" t="s">
        <v>115</v>
      </c>
    </row>
    <row r="100" spans="2:65" s="1" customFormat="1" ht="16.5" customHeight="1" x14ac:dyDescent="0.2">
      <c r="B100" s="29"/>
      <c r="C100" s="156" t="s">
        <v>144</v>
      </c>
      <c r="D100" s="156" t="s">
        <v>117</v>
      </c>
      <c r="E100" s="157" t="s">
        <v>145</v>
      </c>
      <c r="F100" s="158" t="s">
        <v>146</v>
      </c>
      <c r="G100" s="159" t="s">
        <v>133</v>
      </c>
      <c r="H100" s="160">
        <v>103.2</v>
      </c>
      <c r="I100" s="160">
        <v>537</v>
      </c>
      <c r="J100" s="160">
        <f>ROUND(I100*H100,2)</f>
        <v>55418.400000000001</v>
      </c>
      <c r="K100" s="158" t="s">
        <v>121</v>
      </c>
      <c r="L100" s="33"/>
      <c r="M100" s="55" t="s">
        <v>1</v>
      </c>
      <c r="N100" s="161" t="s">
        <v>37</v>
      </c>
      <c r="O100" s="162">
        <v>1.355</v>
      </c>
      <c r="P100" s="162">
        <f>O100*H100</f>
        <v>139.83600000000001</v>
      </c>
      <c r="Q100" s="162">
        <v>0</v>
      </c>
      <c r="R100" s="162">
        <f>Q100*H100</f>
        <v>0</v>
      </c>
      <c r="S100" s="162">
        <v>0</v>
      </c>
      <c r="T100" s="163">
        <f>S100*H100</f>
        <v>0</v>
      </c>
      <c r="AR100" s="15" t="s">
        <v>122</v>
      </c>
      <c r="AT100" s="15" t="s">
        <v>117</v>
      </c>
      <c r="AU100" s="15" t="s">
        <v>76</v>
      </c>
      <c r="AY100" s="15" t="s">
        <v>115</v>
      </c>
      <c r="BE100" s="164">
        <f>IF(N100="základní",J100,0)</f>
        <v>55418.400000000001</v>
      </c>
      <c r="BF100" s="164">
        <f>IF(N100="snížená",J100,0)</f>
        <v>0</v>
      </c>
      <c r="BG100" s="164">
        <f>IF(N100="zákl. přenesená",J100,0)</f>
        <v>0</v>
      </c>
      <c r="BH100" s="164">
        <f>IF(N100="sníž. přenesená",J100,0)</f>
        <v>0</v>
      </c>
      <c r="BI100" s="164">
        <f>IF(N100="nulová",J100,0)</f>
        <v>0</v>
      </c>
      <c r="BJ100" s="15" t="s">
        <v>74</v>
      </c>
      <c r="BK100" s="164">
        <f>ROUND(I100*H100,2)</f>
        <v>55418.400000000001</v>
      </c>
      <c r="BL100" s="15" t="s">
        <v>122</v>
      </c>
      <c r="BM100" s="15" t="s">
        <v>147</v>
      </c>
    </row>
    <row r="101" spans="2:65" s="12" customFormat="1" ht="11.25" x14ac:dyDescent="0.2">
      <c r="B101" s="176"/>
      <c r="C101" s="177"/>
      <c r="D101" s="167" t="s">
        <v>135</v>
      </c>
      <c r="E101" s="178" t="s">
        <v>1</v>
      </c>
      <c r="F101" s="179" t="s">
        <v>148</v>
      </c>
      <c r="G101" s="177"/>
      <c r="H101" s="178" t="s">
        <v>1</v>
      </c>
      <c r="I101" s="177"/>
      <c r="J101" s="177"/>
      <c r="K101" s="177"/>
      <c r="L101" s="180"/>
      <c r="M101" s="181"/>
      <c r="N101" s="182"/>
      <c r="O101" s="182"/>
      <c r="P101" s="182"/>
      <c r="Q101" s="182"/>
      <c r="R101" s="182"/>
      <c r="S101" s="182"/>
      <c r="T101" s="183"/>
      <c r="AT101" s="184" t="s">
        <v>135</v>
      </c>
      <c r="AU101" s="184" t="s">
        <v>76</v>
      </c>
      <c r="AV101" s="12" t="s">
        <v>74</v>
      </c>
      <c r="AW101" s="12" t="s">
        <v>28</v>
      </c>
      <c r="AX101" s="12" t="s">
        <v>66</v>
      </c>
      <c r="AY101" s="184" t="s">
        <v>115</v>
      </c>
    </row>
    <row r="102" spans="2:65" s="11" customFormat="1" ht="11.25" x14ac:dyDescent="0.2">
      <c r="B102" s="165"/>
      <c r="C102" s="166"/>
      <c r="D102" s="167" t="s">
        <v>135</v>
      </c>
      <c r="E102" s="168" t="s">
        <v>1</v>
      </c>
      <c r="F102" s="169" t="s">
        <v>149</v>
      </c>
      <c r="G102" s="166"/>
      <c r="H102" s="170">
        <v>103.2</v>
      </c>
      <c r="I102" s="166"/>
      <c r="J102" s="166"/>
      <c r="K102" s="166"/>
      <c r="L102" s="171"/>
      <c r="M102" s="172"/>
      <c r="N102" s="173"/>
      <c r="O102" s="173"/>
      <c r="P102" s="173"/>
      <c r="Q102" s="173"/>
      <c r="R102" s="173"/>
      <c r="S102" s="173"/>
      <c r="T102" s="174"/>
      <c r="AT102" s="175" t="s">
        <v>135</v>
      </c>
      <c r="AU102" s="175" t="s">
        <v>76</v>
      </c>
      <c r="AV102" s="11" t="s">
        <v>76</v>
      </c>
      <c r="AW102" s="11" t="s">
        <v>28</v>
      </c>
      <c r="AX102" s="11" t="s">
        <v>74</v>
      </c>
      <c r="AY102" s="175" t="s">
        <v>115</v>
      </c>
    </row>
    <row r="103" spans="2:65" s="1" customFormat="1" ht="16.5" customHeight="1" x14ac:dyDescent="0.2">
      <c r="B103" s="29"/>
      <c r="C103" s="156" t="s">
        <v>150</v>
      </c>
      <c r="D103" s="156" t="s">
        <v>117</v>
      </c>
      <c r="E103" s="157" t="s">
        <v>151</v>
      </c>
      <c r="F103" s="158" t="s">
        <v>152</v>
      </c>
      <c r="G103" s="159" t="s">
        <v>153</v>
      </c>
      <c r="H103" s="160">
        <v>516</v>
      </c>
      <c r="I103" s="160">
        <v>97.5</v>
      </c>
      <c r="J103" s="160">
        <f>ROUND(I103*H103,2)</f>
        <v>50310</v>
      </c>
      <c r="K103" s="158" t="s">
        <v>121</v>
      </c>
      <c r="L103" s="33"/>
      <c r="M103" s="55" t="s">
        <v>1</v>
      </c>
      <c r="N103" s="161" t="s">
        <v>37</v>
      </c>
      <c r="O103" s="162">
        <v>0.23599999999999999</v>
      </c>
      <c r="P103" s="162">
        <f>O103*H103</f>
        <v>121.776</v>
      </c>
      <c r="Q103" s="162">
        <v>8.4000000000000003E-4</v>
      </c>
      <c r="R103" s="162">
        <f>Q103*H103</f>
        <v>0.43343999999999999</v>
      </c>
      <c r="S103" s="162">
        <v>0</v>
      </c>
      <c r="T103" s="163">
        <f>S103*H103</f>
        <v>0</v>
      </c>
      <c r="AR103" s="15" t="s">
        <v>122</v>
      </c>
      <c r="AT103" s="15" t="s">
        <v>117</v>
      </c>
      <c r="AU103" s="15" t="s">
        <v>76</v>
      </c>
      <c r="AY103" s="15" t="s">
        <v>115</v>
      </c>
      <c r="BE103" s="164">
        <f>IF(N103="základní",J103,0)</f>
        <v>50310</v>
      </c>
      <c r="BF103" s="164">
        <f>IF(N103="snížená",J103,0)</f>
        <v>0</v>
      </c>
      <c r="BG103" s="164">
        <f>IF(N103="zákl. přenesená",J103,0)</f>
        <v>0</v>
      </c>
      <c r="BH103" s="164">
        <f>IF(N103="sníž. přenesená",J103,0)</f>
        <v>0</v>
      </c>
      <c r="BI103" s="164">
        <f>IF(N103="nulová",J103,0)</f>
        <v>0</v>
      </c>
      <c r="BJ103" s="15" t="s">
        <v>74</v>
      </c>
      <c r="BK103" s="164">
        <f>ROUND(I103*H103,2)</f>
        <v>50310</v>
      </c>
      <c r="BL103" s="15" t="s">
        <v>122</v>
      </c>
      <c r="BM103" s="15" t="s">
        <v>154</v>
      </c>
    </row>
    <row r="104" spans="2:65" s="11" customFormat="1" ht="11.25" x14ac:dyDescent="0.2">
      <c r="B104" s="165"/>
      <c r="C104" s="166"/>
      <c r="D104" s="167" t="s">
        <v>135</v>
      </c>
      <c r="E104" s="168" t="s">
        <v>1</v>
      </c>
      <c r="F104" s="169" t="s">
        <v>155</v>
      </c>
      <c r="G104" s="166"/>
      <c r="H104" s="170">
        <v>516</v>
      </c>
      <c r="I104" s="166"/>
      <c r="J104" s="166"/>
      <c r="K104" s="166"/>
      <c r="L104" s="171"/>
      <c r="M104" s="172"/>
      <c r="N104" s="173"/>
      <c r="O104" s="173"/>
      <c r="P104" s="173"/>
      <c r="Q104" s="173"/>
      <c r="R104" s="173"/>
      <c r="S104" s="173"/>
      <c r="T104" s="174"/>
      <c r="AT104" s="175" t="s">
        <v>135</v>
      </c>
      <c r="AU104" s="175" t="s">
        <v>76</v>
      </c>
      <c r="AV104" s="11" t="s">
        <v>76</v>
      </c>
      <c r="AW104" s="11" t="s">
        <v>28</v>
      </c>
      <c r="AX104" s="11" t="s">
        <v>74</v>
      </c>
      <c r="AY104" s="175" t="s">
        <v>115</v>
      </c>
    </row>
    <row r="105" spans="2:65" s="1" customFormat="1" ht="16.5" customHeight="1" x14ac:dyDescent="0.2">
      <c r="B105" s="29"/>
      <c r="C105" s="156" t="s">
        <v>156</v>
      </c>
      <c r="D105" s="156" t="s">
        <v>117</v>
      </c>
      <c r="E105" s="157" t="s">
        <v>157</v>
      </c>
      <c r="F105" s="158" t="s">
        <v>158</v>
      </c>
      <c r="G105" s="159" t="s">
        <v>153</v>
      </c>
      <c r="H105" s="160">
        <v>516</v>
      </c>
      <c r="I105" s="160">
        <v>18.100000000000001</v>
      </c>
      <c r="J105" s="160">
        <f>ROUND(I105*H105,2)</f>
        <v>9339.6</v>
      </c>
      <c r="K105" s="158" t="s">
        <v>121</v>
      </c>
      <c r="L105" s="33"/>
      <c r="M105" s="55" t="s">
        <v>1</v>
      </c>
      <c r="N105" s="161" t="s">
        <v>37</v>
      </c>
      <c r="O105" s="162">
        <v>7.0000000000000007E-2</v>
      </c>
      <c r="P105" s="162">
        <f>O105*H105</f>
        <v>36.120000000000005</v>
      </c>
      <c r="Q105" s="162">
        <v>0</v>
      </c>
      <c r="R105" s="162">
        <f>Q105*H105</f>
        <v>0</v>
      </c>
      <c r="S105" s="162">
        <v>0</v>
      </c>
      <c r="T105" s="163">
        <f>S105*H105</f>
        <v>0</v>
      </c>
      <c r="AR105" s="15" t="s">
        <v>122</v>
      </c>
      <c r="AT105" s="15" t="s">
        <v>117</v>
      </c>
      <c r="AU105" s="15" t="s">
        <v>76</v>
      </c>
      <c r="AY105" s="15" t="s">
        <v>115</v>
      </c>
      <c r="BE105" s="164">
        <f>IF(N105="základní",J105,0)</f>
        <v>9339.6</v>
      </c>
      <c r="BF105" s="164">
        <f>IF(N105="snížená",J105,0)</f>
        <v>0</v>
      </c>
      <c r="BG105" s="164">
        <f>IF(N105="zákl. přenesená",J105,0)</f>
        <v>0</v>
      </c>
      <c r="BH105" s="164">
        <f>IF(N105="sníž. přenesená",J105,0)</f>
        <v>0</v>
      </c>
      <c r="BI105" s="164">
        <f>IF(N105="nulová",J105,0)</f>
        <v>0</v>
      </c>
      <c r="BJ105" s="15" t="s">
        <v>74</v>
      </c>
      <c r="BK105" s="164">
        <f>ROUND(I105*H105,2)</f>
        <v>9339.6</v>
      </c>
      <c r="BL105" s="15" t="s">
        <v>122</v>
      </c>
      <c r="BM105" s="15" t="s">
        <v>159</v>
      </c>
    </row>
    <row r="106" spans="2:65" s="1" customFormat="1" ht="16.5" customHeight="1" x14ac:dyDescent="0.2">
      <c r="B106" s="29"/>
      <c r="C106" s="156" t="s">
        <v>160</v>
      </c>
      <c r="D106" s="156" t="s">
        <v>117</v>
      </c>
      <c r="E106" s="157" t="s">
        <v>161</v>
      </c>
      <c r="F106" s="158" t="s">
        <v>162</v>
      </c>
      <c r="G106" s="159" t="s">
        <v>133</v>
      </c>
      <c r="H106" s="160">
        <v>258</v>
      </c>
      <c r="I106" s="160">
        <v>81</v>
      </c>
      <c r="J106" s="160">
        <f>ROUND(I106*H106,2)</f>
        <v>20898</v>
      </c>
      <c r="K106" s="158" t="s">
        <v>121</v>
      </c>
      <c r="L106" s="33"/>
      <c r="M106" s="55" t="s">
        <v>1</v>
      </c>
      <c r="N106" s="161" t="s">
        <v>37</v>
      </c>
      <c r="O106" s="162">
        <v>0.34499999999999997</v>
      </c>
      <c r="P106" s="162">
        <f>O106*H106</f>
        <v>89.009999999999991</v>
      </c>
      <c r="Q106" s="162">
        <v>0</v>
      </c>
      <c r="R106" s="162">
        <f>Q106*H106</f>
        <v>0</v>
      </c>
      <c r="S106" s="162">
        <v>0</v>
      </c>
      <c r="T106" s="163">
        <f>S106*H106</f>
        <v>0</v>
      </c>
      <c r="AR106" s="15" t="s">
        <v>122</v>
      </c>
      <c r="AT106" s="15" t="s">
        <v>117</v>
      </c>
      <c r="AU106" s="15" t="s">
        <v>76</v>
      </c>
      <c r="AY106" s="15" t="s">
        <v>115</v>
      </c>
      <c r="BE106" s="164">
        <f>IF(N106="základní",J106,0)</f>
        <v>20898</v>
      </c>
      <c r="BF106" s="164">
        <f>IF(N106="snížená",J106,0)</f>
        <v>0</v>
      </c>
      <c r="BG106" s="164">
        <f>IF(N106="zákl. přenesená",J106,0)</f>
        <v>0</v>
      </c>
      <c r="BH106" s="164">
        <f>IF(N106="sníž. přenesená",J106,0)</f>
        <v>0</v>
      </c>
      <c r="BI106" s="164">
        <f>IF(N106="nulová",J106,0)</f>
        <v>0</v>
      </c>
      <c r="BJ106" s="15" t="s">
        <v>74</v>
      </c>
      <c r="BK106" s="164">
        <f>ROUND(I106*H106,2)</f>
        <v>20898</v>
      </c>
      <c r="BL106" s="15" t="s">
        <v>122</v>
      </c>
      <c r="BM106" s="15" t="s">
        <v>163</v>
      </c>
    </row>
    <row r="107" spans="2:65" s="12" customFormat="1" ht="11.25" x14ac:dyDescent="0.2">
      <c r="B107" s="176"/>
      <c r="C107" s="177"/>
      <c r="D107" s="167" t="s">
        <v>135</v>
      </c>
      <c r="E107" s="178" t="s">
        <v>1</v>
      </c>
      <c r="F107" s="179" t="s">
        <v>164</v>
      </c>
      <c r="G107" s="177"/>
      <c r="H107" s="178" t="s">
        <v>1</v>
      </c>
      <c r="I107" s="177"/>
      <c r="J107" s="177"/>
      <c r="K107" s="177"/>
      <c r="L107" s="180"/>
      <c r="M107" s="181"/>
      <c r="N107" s="182"/>
      <c r="O107" s="182"/>
      <c r="P107" s="182"/>
      <c r="Q107" s="182"/>
      <c r="R107" s="182"/>
      <c r="S107" s="182"/>
      <c r="T107" s="183"/>
      <c r="AT107" s="184" t="s">
        <v>135</v>
      </c>
      <c r="AU107" s="184" t="s">
        <v>76</v>
      </c>
      <c r="AV107" s="12" t="s">
        <v>74</v>
      </c>
      <c r="AW107" s="12" t="s">
        <v>28</v>
      </c>
      <c r="AX107" s="12" t="s">
        <v>66</v>
      </c>
      <c r="AY107" s="184" t="s">
        <v>115</v>
      </c>
    </row>
    <row r="108" spans="2:65" s="11" customFormat="1" ht="11.25" x14ac:dyDescent="0.2">
      <c r="B108" s="165"/>
      <c r="C108" s="166"/>
      <c r="D108" s="167" t="s">
        <v>135</v>
      </c>
      <c r="E108" s="168" t="s">
        <v>1</v>
      </c>
      <c r="F108" s="169" t="s">
        <v>165</v>
      </c>
      <c r="G108" s="166"/>
      <c r="H108" s="170">
        <v>258</v>
      </c>
      <c r="I108" s="166"/>
      <c r="J108" s="166"/>
      <c r="K108" s="166"/>
      <c r="L108" s="171"/>
      <c r="M108" s="172"/>
      <c r="N108" s="173"/>
      <c r="O108" s="173"/>
      <c r="P108" s="173"/>
      <c r="Q108" s="173"/>
      <c r="R108" s="173"/>
      <c r="S108" s="173"/>
      <c r="T108" s="174"/>
      <c r="AT108" s="175" t="s">
        <v>135</v>
      </c>
      <c r="AU108" s="175" t="s">
        <v>76</v>
      </c>
      <c r="AV108" s="11" t="s">
        <v>76</v>
      </c>
      <c r="AW108" s="11" t="s">
        <v>28</v>
      </c>
      <c r="AX108" s="11" t="s">
        <v>74</v>
      </c>
      <c r="AY108" s="175" t="s">
        <v>115</v>
      </c>
    </row>
    <row r="109" spans="2:65" s="1" customFormat="1" ht="16.5" customHeight="1" x14ac:dyDescent="0.2">
      <c r="B109" s="29"/>
      <c r="C109" s="156" t="s">
        <v>166</v>
      </c>
      <c r="D109" s="156" t="s">
        <v>117</v>
      </c>
      <c r="E109" s="157" t="s">
        <v>167</v>
      </c>
      <c r="F109" s="158" t="s">
        <v>168</v>
      </c>
      <c r="G109" s="159" t="s">
        <v>133</v>
      </c>
      <c r="H109" s="160">
        <v>258</v>
      </c>
      <c r="I109" s="160">
        <v>56.5</v>
      </c>
      <c r="J109" s="160">
        <f>ROUND(I109*H109,2)</f>
        <v>14577</v>
      </c>
      <c r="K109" s="158" t="s">
        <v>121</v>
      </c>
      <c r="L109" s="33"/>
      <c r="M109" s="55" t="s">
        <v>1</v>
      </c>
      <c r="N109" s="161" t="s">
        <v>37</v>
      </c>
      <c r="O109" s="162">
        <v>9.7000000000000003E-2</v>
      </c>
      <c r="P109" s="162">
        <f>O109*H109</f>
        <v>25.026</v>
      </c>
      <c r="Q109" s="162">
        <v>0</v>
      </c>
      <c r="R109" s="162">
        <f>Q109*H109</f>
        <v>0</v>
      </c>
      <c r="S109" s="162">
        <v>0</v>
      </c>
      <c r="T109" s="163">
        <f>S109*H109</f>
        <v>0</v>
      </c>
      <c r="AR109" s="15" t="s">
        <v>122</v>
      </c>
      <c r="AT109" s="15" t="s">
        <v>117</v>
      </c>
      <c r="AU109" s="15" t="s">
        <v>76</v>
      </c>
      <c r="AY109" s="15" t="s">
        <v>115</v>
      </c>
      <c r="BE109" s="164">
        <f>IF(N109="základní",J109,0)</f>
        <v>14577</v>
      </c>
      <c r="BF109" s="164">
        <f>IF(N109="snížená",J109,0)</f>
        <v>0</v>
      </c>
      <c r="BG109" s="164">
        <f>IF(N109="zákl. přenesená",J109,0)</f>
        <v>0</v>
      </c>
      <c r="BH109" s="164">
        <f>IF(N109="sníž. přenesená",J109,0)</f>
        <v>0</v>
      </c>
      <c r="BI109" s="164">
        <f>IF(N109="nulová",J109,0)</f>
        <v>0</v>
      </c>
      <c r="BJ109" s="15" t="s">
        <v>74</v>
      </c>
      <c r="BK109" s="164">
        <f>ROUND(I109*H109,2)</f>
        <v>14577</v>
      </c>
      <c r="BL109" s="15" t="s">
        <v>122</v>
      </c>
      <c r="BM109" s="15" t="s">
        <v>169</v>
      </c>
    </row>
    <row r="110" spans="2:65" s="12" customFormat="1" ht="11.25" x14ac:dyDescent="0.2">
      <c r="B110" s="176"/>
      <c r="C110" s="177"/>
      <c r="D110" s="167" t="s">
        <v>135</v>
      </c>
      <c r="E110" s="178" t="s">
        <v>1</v>
      </c>
      <c r="F110" s="179" t="s">
        <v>170</v>
      </c>
      <c r="G110" s="177"/>
      <c r="H110" s="178" t="s">
        <v>1</v>
      </c>
      <c r="I110" s="177"/>
      <c r="J110" s="177"/>
      <c r="K110" s="177"/>
      <c r="L110" s="180"/>
      <c r="M110" s="181"/>
      <c r="N110" s="182"/>
      <c r="O110" s="182"/>
      <c r="P110" s="182"/>
      <c r="Q110" s="182"/>
      <c r="R110" s="182"/>
      <c r="S110" s="182"/>
      <c r="T110" s="183"/>
      <c r="AT110" s="184" t="s">
        <v>135</v>
      </c>
      <c r="AU110" s="184" t="s">
        <v>76</v>
      </c>
      <c r="AV110" s="12" t="s">
        <v>74</v>
      </c>
      <c r="AW110" s="12" t="s">
        <v>28</v>
      </c>
      <c r="AX110" s="12" t="s">
        <v>66</v>
      </c>
      <c r="AY110" s="184" t="s">
        <v>115</v>
      </c>
    </row>
    <row r="111" spans="2:65" s="12" customFormat="1" ht="11.25" x14ac:dyDescent="0.2">
      <c r="B111" s="176"/>
      <c r="C111" s="177"/>
      <c r="D111" s="167" t="s">
        <v>135</v>
      </c>
      <c r="E111" s="178" t="s">
        <v>1</v>
      </c>
      <c r="F111" s="179" t="s">
        <v>171</v>
      </c>
      <c r="G111" s="177"/>
      <c r="H111" s="178" t="s">
        <v>1</v>
      </c>
      <c r="I111" s="177"/>
      <c r="J111" s="177"/>
      <c r="K111" s="177"/>
      <c r="L111" s="180"/>
      <c r="M111" s="181"/>
      <c r="N111" s="182"/>
      <c r="O111" s="182"/>
      <c r="P111" s="182"/>
      <c r="Q111" s="182"/>
      <c r="R111" s="182"/>
      <c r="S111" s="182"/>
      <c r="T111" s="183"/>
      <c r="AT111" s="184" t="s">
        <v>135</v>
      </c>
      <c r="AU111" s="184" t="s">
        <v>76</v>
      </c>
      <c r="AV111" s="12" t="s">
        <v>74</v>
      </c>
      <c r="AW111" s="12" t="s">
        <v>28</v>
      </c>
      <c r="AX111" s="12" t="s">
        <v>66</v>
      </c>
      <c r="AY111" s="184" t="s">
        <v>115</v>
      </c>
    </row>
    <row r="112" spans="2:65" s="11" customFormat="1" ht="11.25" x14ac:dyDescent="0.2">
      <c r="B112" s="165"/>
      <c r="C112" s="166"/>
      <c r="D112" s="167" t="s">
        <v>135</v>
      </c>
      <c r="E112" s="168" t="s">
        <v>1</v>
      </c>
      <c r="F112" s="169" t="s">
        <v>165</v>
      </c>
      <c r="G112" s="166"/>
      <c r="H112" s="170">
        <v>258</v>
      </c>
      <c r="I112" s="166"/>
      <c r="J112" s="166"/>
      <c r="K112" s="166"/>
      <c r="L112" s="171"/>
      <c r="M112" s="172"/>
      <c r="N112" s="173"/>
      <c r="O112" s="173"/>
      <c r="P112" s="173"/>
      <c r="Q112" s="173"/>
      <c r="R112" s="173"/>
      <c r="S112" s="173"/>
      <c r="T112" s="174"/>
      <c r="AT112" s="175" t="s">
        <v>135</v>
      </c>
      <c r="AU112" s="175" t="s">
        <v>76</v>
      </c>
      <c r="AV112" s="11" t="s">
        <v>76</v>
      </c>
      <c r="AW112" s="11" t="s">
        <v>28</v>
      </c>
      <c r="AX112" s="11" t="s">
        <v>74</v>
      </c>
      <c r="AY112" s="175" t="s">
        <v>115</v>
      </c>
    </row>
    <row r="113" spans="2:65" s="1" customFormat="1" ht="16.5" customHeight="1" x14ac:dyDescent="0.2">
      <c r="B113" s="29"/>
      <c r="C113" s="156" t="s">
        <v>172</v>
      </c>
      <c r="D113" s="156" t="s">
        <v>117</v>
      </c>
      <c r="E113" s="157" t="s">
        <v>173</v>
      </c>
      <c r="F113" s="158" t="s">
        <v>174</v>
      </c>
      <c r="G113" s="159" t="s">
        <v>133</v>
      </c>
      <c r="H113" s="160">
        <v>34.4</v>
      </c>
      <c r="I113" s="160">
        <v>187</v>
      </c>
      <c r="J113" s="160">
        <f>ROUND(I113*H113,2)</f>
        <v>6432.8</v>
      </c>
      <c r="K113" s="158" t="s">
        <v>121</v>
      </c>
      <c r="L113" s="33"/>
      <c r="M113" s="55" t="s">
        <v>1</v>
      </c>
      <c r="N113" s="161" t="s">
        <v>37</v>
      </c>
      <c r="O113" s="162">
        <v>0.28599999999999998</v>
      </c>
      <c r="P113" s="162">
        <f>O113*H113</f>
        <v>9.8383999999999983</v>
      </c>
      <c r="Q113" s="162">
        <v>0</v>
      </c>
      <c r="R113" s="162">
        <f>Q113*H113</f>
        <v>0</v>
      </c>
      <c r="S113" s="162">
        <v>0</v>
      </c>
      <c r="T113" s="163">
        <f>S113*H113</f>
        <v>0</v>
      </c>
      <c r="AR113" s="15" t="s">
        <v>122</v>
      </c>
      <c r="AT113" s="15" t="s">
        <v>117</v>
      </c>
      <c r="AU113" s="15" t="s">
        <v>76</v>
      </c>
      <c r="AY113" s="15" t="s">
        <v>115</v>
      </c>
      <c r="BE113" s="164">
        <f>IF(N113="základní",J113,0)</f>
        <v>6432.8</v>
      </c>
      <c r="BF113" s="164">
        <f>IF(N113="snížená",J113,0)</f>
        <v>0</v>
      </c>
      <c r="BG113" s="164">
        <f>IF(N113="zákl. přenesená",J113,0)</f>
        <v>0</v>
      </c>
      <c r="BH113" s="164">
        <f>IF(N113="sníž. přenesená",J113,0)</f>
        <v>0</v>
      </c>
      <c r="BI113" s="164">
        <f>IF(N113="nulová",J113,0)</f>
        <v>0</v>
      </c>
      <c r="BJ113" s="15" t="s">
        <v>74</v>
      </c>
      <c r="BK113" s="164">
        <f>ROUND(I113*H113,2)</f>
        <v>6432.8</v>
      </c>
      <c r="BL113" s="15" t="s">
        <v>122</v>
      </c>
      <c r="BM113" s="15" t="s">
        <v>175</v>
      </c>
    </row>
    <row r="114" spans="2:65" s="12" customFormat="1" ht="11.25" x14ac:dyDescent="0.2">
      <c r="B114" s="176"/>
      <c r="C114" s="177"/>
      <c r="D114" s="167" t="s">
        <v>135</v>
      </c>
      <c r="E114" s="178" t="s">
        <v>1</v>
      </c>
      <c r="F114" s="179" t="s">
        <v>176</v>
      </c>
      <c r="G114" s="177"/>
      <c r="H114" s="178" t="s">
        <v>1</v>
      </c>
      <c r="I114" s="177"/>
      <c r="J114" s="177"/>
      <c r="K114" s="177"/>
      <c r="L114" s="180"/>
      <c r="M114" s="181"/>
      <c r="N114" s="182"/>
      <c r="O114" s="182"/>
      <c r="P114" s="182"/>
      <c r="Q114" s="182"/>
      <c r="R114" s="182"/>
      <c r="S114" s="182"/>
      <c r="T114" s="183"/>
      <c r="AT114" s="184" t="s">
        <v>135</v>
      </c>
      <c r="AU114" s="184" t="s">
        <v>76</v>
      </c>
      <c r="AV114" s="12" t="s">
        <v>74</v>
      </c>
      <c r="AW114" s="12" t="s">
        <v>28</v>
      </c>
      <c r="AX114" s="12" t="s">
        <v>66</v>
      </c>
      <c r="AY114" s="184" t="s">
        <v>115</v>
      </c>
    </row>
    <row r="115" spans="2:65" s="11" customFormat="1" ht="11.25" x14ac:dyDescent="0.2">
      <c r="B115" s="165"/>
      <c r="C115" s="166"/>
      <c r="D115" s="167" t="s">
        <v>135</v>
      </c>
      <c r="E115" s="168" t="s">
        <v>1</v>
      </c>
      <c r="F115" s="169" t="s">
        <v>177</v>
      </c>
      <c r="G115" s="166"/>
      <c r="H115" s="170">
        <v>34.4</v>
      </c>
      <c r="I115" s="166"/>
      <c r="J115" s="166"/>
      <c r="K115" s="166"/>
      <c r="L115" s="171"/>
      <c r="M115" s="172"/>
      <c r="N115" s="173"/>
      <c r="O115" s="173"/>
      <c r="P115" s="173"/>
      <c r="Q115" s="173"/>
      <c r="R115" s="173"/>
      <c r="S115" s="173"/>
      <c r="T115" s="174"/>
      <c r="AT115" s="175" t="s">
        <v>135</v>
      </c>
      <c r="AU115" s="175" t="s">
        <v>76</v>
      </c>
      <c r="AV115" s="11" t="s">
        <v>76</v>
      </c>
      <c r="AW115" s="11" t="s">
        <v>28</v>
      </c>
      <c r="AX115" s="11" t="s">
        <v>74</v>
      </c>
      <c r="AY115" s="175" t="s">
        <v>115</v>
      </c>
    </row>
    <row r="116" spans="2:65" s="1" customFormat="1" ht="16.5" customHeight="1" x14ac:dyDescent="0.2">
      <c r="B116" s="29"/>
      <c r="C116" s="185" t="s">
        <v>178</v>
      </c>
      <c r="D116" s="185" t="s">
        <v>179</v>
      </c>
      <c r="E116" s="186" t="s">
        <v>180</v>
      </c>
      <c r="F116" s="187" t="s">
        <v>181</v>
      </c>
      <c r="G116" s="188" t="s">
        <v>182</v>
      </c>
      <c r="H116" s="189">
        <v>70.180000000000007</v>
      </c>
      <c r="I116" s="189">
        <v>250</v>
      </c>
      <c r="J116" s="189">
        <f>ROUND(I116*H116,2)</f>
        <v>17545</v>
      </c>
      <c r="K116" s="187" t="s">
        <v>121</v>
      </c>
      <c r="L116" s="190"/>
      <c r="M116" s="191" t="s">
        <v>1</v>
      </c>
      <c r="N116" s="192" t="s">
        <v>37</v>
      </c>
      <c r="O116" s="162">
        <v>0</v>
      </c>
      <c r="P116" s="162">
        <f>O116*H116</f>
        <v>0</v>
      </c>
      <c r="Q116" s="162">
        <v>0</v>
      </c>
      <c r="R116" s="162">
        <f>Q116*H116</f>
        <v>0</v>
      </c>
      <c r="S116" s="162">
        <v>0</v>
      </c>
      <c r="T116" s="163">
        <f>S116*H116</f>
        <v>0</v>
      </c>
      <c r="AR116" s="15" t="s">
        <v>156</v>
      </c>
      <c r="AT116" s="15" t="s">
        <v>179</v>
      </c>
      <c r="AU116" s="15" t="s">
        <v>76</v>
      </c>
      <c r="AY116" s="15" t="s">
        <v>115</v>
      </c>
      <c r="BE116" s="164">
        <f>IF(N116="základní",J116,0)</f>
        <v>17545</v>
      </c>
      <c r="BF116" s="164">
        <f>IF(N116="snížená",J116,0)</f>
        <v>0</v>
      </c>
      <c r="BG116" s="164">
        <f>IF(N116="zákl. přenesená",J116,0)</f>
        <v>0</v>
      </c>
      <c r="BH116" s="164">
        <f>IF(N116="sníž. přenesená",J116,0)</f>
        <v>0</v>
      </c>
      <c r="BI116" s="164">
        <f>IF(N116="nulová",J116,0)</f>
        <v>0</v>
      </c>
      <c r="BJ116" s="15" t="s">
        <v>74</v>
      </c>
      <c r="BK116" s="164">
        <f>ROUND(I116*H116,2)</f>
        <v>17545</v>
      </c>
      <c r="BL116" s="15" t="s">
        <v>122</v>
      </c>
      <c r="BM116" s="15" t="s">
        <v>183</v>
      </c>
    </row>
    <row r="117" spans="2:65" s="12" customFormat="1" ht="11.25" x14ac:dyDescent="0.2">
      <c r="B117" s="176"/>
      <c r="C117" s="177"/>
      <c r="D117" s="167" t="s">
        <v>135</v>
      </c>
      <c r="E117" s="178" t="s">
        <v>1</v>
      </c>
      <c r="F117" s="179" t="s">
        <v>184</v>
      </c>
      <c r="G117" s="177"/>
      <c r="H117" s="178" t="s">
        <v>1</v>
      </c>
      <c r="I117" s="177"/>
      <c r="J117" s="177"/>
      <c r="K117" s="177"/>
      <c r="L117" s="180"/>
      <c r="M117" s="181"/>
      <c r="N117" s="182"/>
      <c r="O117" s="182"/>
      <c r="P117" s="182"/>
      <c r="Q117" s="182"/>
      <c r="R117" s="182"/>
      <c r="S117" s="182"/>
      <c r="T117" s="183"/>
      <c r="AT117" s="184" t="s">
        <v>135</v>
      </c>
      <c r="AU117" s="184" t="s">
        <v>76</v>
      </c>
      <c r="AV117" s="12" t="s">
        <v>74</v>
      </c>
      <c r="AW117" s="12" t="s">
        <v>28</v>
      </c>
      <c r="AX117" s="12" t="s">
        <v>66</v>
      </c>
      <c r="AY117" s="184" t="s">
        <v>115</v>
      </c>
    </row>
    <row r="118" spans="2:65" s="11" customFormat="1" ht="11.25" x14ac:dyDescent="0.2">
      <c r="B118" s="165"/>
      <c r="C118" s="166"/>
      <c r="D118" s="167" t="s">
        <v>135</v>
      </c>
      <c r="E118" s="168" t="s">
        <v>1</v>
      </c>
      <c r="F118" s="169" t="s">
        <v>185</v>
      </c>
      <c r="G118" s="166"/>
      <c r="H118" s="170">
        <v>70.180000000000007</v>
      </c>
      <c r="I118" s="166"/>
      <c r="J118" s="166"/>
      <c r="K118" s="166"/>
      <c r="L118" s="171"/>
      <c r="M118" s="172"/>
      <c r="N118" s="173"/>
      <c r="O118" s="173"/>
      <c r="P118" s="173"/>
      <c r="Q118" s="173"/>
      <c r="R118" s="173"/>
      <c r="S118" s="173"/>
      <c r="T118" s="174"/>
      <c r="AT118" s="175" t="s">
        <v>135</v>
      </c>
      <c r="AU118" s="175" t="s">
        <v>76</v>
      </c>
      <c r="AV118" s="11" t="s">
        <v>76</v>
      </c>
      <c r="AW118" s="11" t="s">
        <v>28</v>
      </c>
      <c r="AX118" s="11" t="s">
        <v>74</v>
      </c>
      <c r="AY118" s="175" t="s">
        <v>115</v>
      </c>
    </row>
    <row r="119" spans="2:65" s="12" customFormat="1" ht="11.25" x14ac:dyDescent="0.2">
      <c r="B119" s="176"/>
      <c r="C119" s="177"/>
      <c r="D119" s="167" t="s">
        <v>135</v>
      </c>
      <c r="E119" s="178" t="s">
        <v>1</v>
      </c>
      <c r="F119" s="179" t="s">
        <v>186</v>
      </c>
      <c r="G119" s="177"/>
      <c r="H119" s="178" t="s">
        <v>1</v>
      </c>
      <c r="I119" s="177"/>
      <c r="J119" s="177"/>
      <c r="K119" s="177"/>
      <c r="L119" s="180"/>
      <c r="M119" s="181"/>
      <c r="N119" s="182"/>
      <c r="O119" s="182"/>
      <c r="P119" s="182"/>
      <c r="Q119" s="182"/>
      <c r="R119" s="182"/>
      <c r="S119" s="182"/>
      <c r="T119" s="183"/>
      <c r="AT119" s="184" t="s">
        <v>135</v>
      </c>
      <c r="AU119" s="184" t="s">
        <v>76</v>
      </c>
      <c r="AV119" s="12" t="s">
        <v>74</v>
      </c>
      <c r="AW119" s="12" t="s">
        <v>28</v>
      </c>
      <c r="AX119" s="12" t="s">
        <v>66</v>
      </c>
      <c r="AY119" s="184" t="s">
        <v>115</v>
      </c>
    </row>
    <row r="120" spans="2:65" s="1" customFormat="1" ht="16.5" customHeight="1" x14ac:dyDescent="0.2">
      <c r="B120" s="29"/>
      <c r="C120" s="156" t="s">
        <v>187</v>
      </c>
      <c r="D120" s="156" t="s">
        <v>117</v>
      </c>
      <c r="E120" s="157" t="s">
        <v>188</v>
      </c>
      <c r="F120" s="158" t="s">
        <v>189</v>
      </c>
      <c r="G120" s="159" t="s">
        <v>133</v>
      </c>
      <c r="H120" s="160">
        <v>206.4</v>
      </c>
      <c r="I120" s="160">
        <v>86.2</v>
      </c>
      <c r="J120" s="160">
        <f>ROUND(I120*H120,2)</f>
        <v>17791.68</v>
      </c>
      <c r="K120" s="158" t="s">
        <v>121</v>
      </c>
      <c r="L120" s="33"/>
      <c r="M120" s="55" t="s">
        <v>1</v>
      </c>
      <c r="N120" s="161" t="s">
        <v>37</v>
      </c>
      <c r="O120" s="162">
        <v>0.29899999999999999</v>
      </c>
      <c r="P120" s="162">
        <f>O120*H120</f>
        <v>61.7136</v>
      </c>
      <c r="Q120" s="162">
        <v>0</v>
      </c>
      <c r="R120" s="162">
        <f>Q120*H120</f>
        <v>0</v>
      </c>
      <c r="S120" s="162">
        <v>0</v>
      </c>
      <c r="T120" s="163">
        <f>S120*H120</f>
        <v>0</v>
      </c>
      <c r="AR120" s="15" t="s">
        <v>122</v>
      </c>
      <c r="AT120" s="15" t="s">
        <v>117</v>
      </c>
      <c r="AU120" s="15" t="s">
        <v>76</v>
      </c>
      <c r="AY120" s="15" t="s">
        <v>115</v>
      </c>
      <c r="BE120" s="164">
        <f>IF(N120="základní",J120,0)</f>
        <v>17791.68</v>
      </c>
      <c r="BF120" s="164">
        <f>IF(N120="snížená",J120,0)</f>
        <v>0</v>
      </c>
      <c r="BG120" s="164">
        <f>IF(N120="zákl. přenesená",J120,0)</f>
        <v>0</v>
      </c>
      <c r="BH120" s="164">
        <f>IF(N120="sníž. přenesená",J120,0)</f>
        <v>0</v>
      </c>
      <c r="BI120" s="164">
        <f>IF(N120="nulová",J120,0)</f>
        <v>0</v>
      </c>
      <c r="BJ120" s="15" t="s">
        <v>74</v>
      </c>
      <c r="BK120" s="164">
        <f>ROUND(I120*H120,2)</f>
        <v>17791.68</v>
      </c>
      <c r="BL120" s="15" t="s">
        <v>122</v>
      </c>
      <c r="BM120" s="15" t="s">
        <v>190</v>
      </c>
    </row>
    <row r="121" spans="2:65" s="11" customFormat="1" ht="11.25" x14ac:dyDescent="0.2">
      <c r="B121" s="165"/>
      <c r="C121" s="166"/>
      <c r="D121" s="167" t="s">
        <v>135</v>
      </c>
      <c r="E121" s="168" t="s">
        <v>1</v>
      </c>
      <c r="F121" s="169" t="s">
        <v>191</v>
      </c>
      <c r="G121" s="166"/>
      <c r="H121" s="170">
        <v>206.4</v>
      </c>
      <c r="I121" s="166"/>
      <c r="J121" s="166"/>
      <c r="K121" s="166"/>
      <c r="L121" s="171"/>
      <c r="M121" s="172"/>
      <c r="N121" s="173"/>
      <c r="O121" s="173"/>
      <c r="P121" s="173"/>
      <c r="Q121" s="173"/>
      <c r="R121" s="173"/>
      <c r="S121" s="173"/>
      <c r="T121" s="174"/>
      <c r="AT121" s="175" t="s">
        <v>135</v>
      </c>
      <c r="AU121" s="175" t="s">
        <v>76</v>
      </c>
      <c r="AV121" s="11" t="s">
        <v>76</v>
      </c>
      <c r="AW121" s="11" t="s">
        <v>28</v>
      </c>
      <c r="AX121" s="11" t="s">
        <v>74</v>
      </c>
      <c r="AY121" s="175" t="s">
        <v>115</v>
      </c>
    </row>
    <row r="122" spans="2:65" s="1" customFormat="1" ht="16.5" customHeight="1" x14ac:dyDescent="0.2">
      <c r="B122" s="29"/>
      <c r="C122" s="156" t="s">
        <v>192</v>
      </c>
      <c r="D122" s="156" t="s">
        <v>117</v>
      </c>
      <c r="E122" s="157" t="s">
        <v>193</v>
      </c>
      <c r="F122" s="158" t="s">
        <v>194</v>
      </c>
      <c r="G122" s="159" t="s">
        <v>133</v>
      </c>
      <c r="H122" s="160">
        <v>51.6</v>
      </c>
      <c r="I122" s="160">
        <v>65.099999999999994</v>
      </c>
      <c r="J122" s="160">
        <f>ROUND(I122*H122,2)</f>
        <v>3359.16</v>
      </c>
      <c r="K122" s="158" t="s">
        <v>121</v>
      </c>
      <c r="L122" s="33"/>
      <c r="M122" s="55" t="s">
        <v>1</v>
      </c>
      <c r="N122" s="161" t="s">
        <v>37</v>
      </c>
      <c r="O122" s="162">
        <v>4.3999999999999997E-2</v>
      </c>
      <c r="P122" s="162">
        <f>O122*H122</f>
        <v>2.2704</v>
      </c>
      <c r="Q122" s="162">
        <v>0</v>
      </c>
      <c r="R122" s="162">
        <f>Q122*H122</f>
        <v>0</v>
      </c>
      <c r="S122" s="162">
        <v>0</v>
      </c>
      <c r="T122" s="163">
        <f>S122*H122</f>
        <v>0</v>
      </c>
      <c r="AR122" s="15" t="s">
        <v>122</v>
      </c>
      <c r="AT122" s="15" t="s">
        <v>117</v>
      </c>
      <c r="AU122" s="15" t="s">
        <v>76</v>
      </c>
      <c r="AY122" s="15" t="s">
        <v>115</v>
      </c>
      <c r="BE122" s="164">
        <f>IF(N122="základní",J122,0)</f>
        <v>3359.16</v>
      </c>
      <c r="BF122" s="164">
        <f>IF(N122="snížená",J122,0)</f>
        <v>0</v>
      </c>
      <c r="BG122" s="164">
        <f>IF(N122="zákl. přenesená",J122,0)</f>
        <v>0</v>
      </c>
      <c r="BH122" s="164">
        <f>IF(N122="sníž. přenesená",J122,0)</f>
        <v>0</v>
      </c>
      <c r="BI122" s="164">
        <f>IF(N122="nulová",J122,0)</f>
        <v>0</v>
      </c>
      <c r="BJ122" s="15" t="s">
        <v>74</v>
      </c>
      <c r="BK122" s="164">
        <f>ROUND(I122*H122,2)</f>
        <v>3359.16</v>
      </c>
      <c r="BL122" s="15" t="s">
        <v>122</v>
      </c>
      <c r="BM122" s="15" t="s">
        <v>195</v>
      </c>
    </row>
    <row r="123" spans="2:65" s="12" customFormat="1" ht="11.25" x14ac:dyDescent="0.2">
      <c r="B123" s="176"/>
      <c r="C123" s="177"/>
      <c r="D123" s="167" t="s">
        <v>135</v>
      </c>
      <c r="E123" s="178" t="s">
        <v>1</v>
      </c>
      <c r="F123" s="179" t="s">
        <v>196</v>
      </c>
      <c r="G123" s="177"/>
      <c r="H123" s="178" t="s">
        <v>1</v>
      </c>
      <c r="I123" s="177"/>
      <c r="J123" s="177"/>
      <c r="K123" s="177"/>
      <c r="L123" s="180"/>
      <c r="M123" s="181"/>
      <c r="N123" s="182"/>
      <c r="O123" s="182"/>
      <c r="P123" s="182"/>
      <c r="Q123" s="182"/>
      <c r="R123" s="182"/>
      <c r="S123" s="182"/>
      <c r="T123" s="183"/>
      <c r="AT123" s="184" t="s">
        <v>135</v>
      </c>
      <c r="AU123" s="184" t="s">
        <v>76</v>
      </c>
      <c r="AV123" s="12" t="s">
        <v>74</v>
      </c>
      <c r="AW123" s="12" t="s">
        <v>28</v>
      </c>
      <c r="AX123" s="12" t="s">
        <v>66</v>
      </c>
      <c r="AY123" s="184" t="s">
        <v>115</v>
      </c>
    </row>
    <row r="124" spans="2:65" s="11" customFormat="1" ht="11.25" x14ac:dyDescent="0.2">
      <c r="B124" s="165"/>
      <c r="C124" s="166"/>
      <c r="D124" s="167" t="s">
        <v>135</v>
      </c>
      <c r="E124" s="168" t="s">
        <v>1</v>
      </c>
      <c r="F124" s="169" t="s">
        <v>197</v>
      </c>
      <c r="G124" s="166"/>
      <c r="H124" s="170">
        <v>51.6</v>
      </c>
      <c r="I124" s="166"/>
      <c r="J124" s="166"/>
      <c r="K124" s="166"/>
      <c r="L124" s="171"/>
      <c r="M124" s="172"/>
      <c r="N124" s="173"/>
      <c r="O124" s="173"/>
      <c r="P124" s="173"/>
      <c r="Q124" s="173"/>
      <c r="R124" s="173"/>
      <c r="S124" s="173"/>
      <c r="T124" s="174"/>
      <c r="AT124" s="175" t="s">
        <v>135</v>
      </c>
      <c r="AU124" s="175" t="s">
        <v>76</v>
      </c>
      <c r="AV124" s="11" t="s">
        <v>76</v>
      </c>
      <c r="AW124" s="11" t="s">
        <v>28</v>
      </c>
      <c r="AX124" s="11" t="s">
        <v>74</v>
      </c>
      <c r="AY124" s="175" t="s">
        <v>115</v>
      </c>
    </row>
    <row r="125" spans="2:65" s="1" customFormat="1" ht="16.5" customHeight="1" x14ac:dyDescent="0.2">
      <c r="B125" s="29"/>
      <c r="C125" s="156" t="s">
        <v>8</v>
      </c>
      <c r="D125" s="156" t="s">
        <v>117</v>
      </c>
      <c r="E125" s="157" t="s">
        <v>198</v>
      </c>
      <c r="F125" s="158" t="s">
        <v>199</v>
      </c>
      <c r="G125" s="159" t="s">
        <v>133</v>
      </c>
      <c r="H125" s="160">
        <v>51.6</v>
      </c>
      <c r="I125" s="160">
        <v>19.7</v>
      </c>
      <c r="J125" s="160">
        <f>ROUND(I125*H125,2)</f>
        <v>1016.52</v>
      </c>
      <c r="K125" s="158" t="s">
        <v>121</v>
      </c>
      <c r="L125" s="33"/>
      <c r="M125" s="55" t="s">
        <v>1</v>
      </c>
      <c r="N125" s="161" t="s">
        <v>37</v>
      </c>
      <c r="O125" s="162">
        <v>3.1E-2</v>
      </c>
      <c r="P125" s="162">
        <f>O125*H125</f>
        <v>1.5996000000000001</v>
      </c>
      <c r="Q125" s="162">
        <v>0</v>
      </c>
      <c r="R125" s="162">
        <f>Q125*H125</f>
        <v>0</v>
      </c>
      <c r="S125" s="162">
        <v>0</v>
      </c>
      <c r="T125" s="163">
        <f>S125*H125</f>
        <v>0</v>
      </c>
      <c r="AR125" s="15" t="s">
        <v>122</v>
      </c>
      <c r="AT125" s="15" t="s">
        <v>117</v>
      </c>
      <c r="AU125" s="15" t="s">
        <v>76</v>
      </c>
      <c r="AY125" s="15" t="s">
        <v>115</v>
      </c>
      <c r="BE125" s="164">
        <f>IF(N125="základní",J125,0)</f>
        <v>1016.52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5" t="s">
        <v>74</v>
      </c>
      <c r="BK125" s="164">
        <f>ROUND(I125*H125,2)</f>
        <v>1016.52</v>
      </c>
      <c r="BL125" s="15" t="s">
        <v>122</v>
      </c>
      <c r="BM125" s="15" t="s">
        <v>200</v>
      </c>
    </row>
    <row r="126" spans="2:65" s="1" customFormat="1" ht="16.5" customHeight="1" x14ac:dyDescent="0.2">
      <c r="B126" s="29"/>
      <c r="C126" s="156" t="s">
        <v>201</v>
      </c>
      <c r="D126" s="156" t="s">
        <v>117</v>
      </c>
      <c r="E126" s="157" t="s">
        <v>202</v>
      </c>
      <c r="F126" s="158" t="s">
        <v>203</v>
      </c>
      <c r="G126" s="159" t="s">
        <v>153</v>
      </c>
      <c r="H126" s="160">
        <v>172</v>
      </c>
      <c r="I126" s="160">
        <v>5.27</v>
      </c>
      <c r="J126" s="160">
        <f>ROUND(I126*H126,2)</f>
        <v>906.44</v>
      </c>
      <c r="K126" s="158" t="s">
        <v>121</v>
      </c>
      <c r="L126" s="33"/>
      <c r="M126" s="55" t="s">
        <v>1</v>
      </c>
      <c r="N126" s="161" t="s">
        <v>37</v>
      </c>
      <c r="O126" s="162">
        <v>7.0000000000000001E-3</v>
      </c>
      <c r="P126" s="162">
        <f>O126*H126</f>
        <v>1.204</v>
      </c>
      <c r="Q126" s="162">
        <v>0</v>
      </c>
      <c r="R126" s="162">
        <f>Q126*H126</f>
        <v>0</v>
      </c>
      <c r="S126" s="162">
        <v>0</v>
      </c>
      <c r="T126" s="163">
        <f>S126*H126</f>
        <v>0</v>
      </c>
      <c r="AR126" s="15" t="s">
        <v>122</v>
      </c>
      <c r="AT126" s="15" t="s">
        <v>117</v>
      </c>
      <c r="AU126" s="15" t="s">
        <v>76</v>
      </c>
      <c r="AY126" s="15" t="s">
        <v>115</v>
      </c>
      <c r="BE126" s="164">
        <f>IF(N126="základní",J126,0)</f>
        <v>906.44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5" t="s">
        <v>74</v>
      </c>
      <c r="BK126" s="164">
        <f>ROUND(I126*H126,2)</f>
        <v>906.44</v>
      </c>
      <c r="BL126" s="15" t="s">
        <v>122</v>
      </c>
      <c r="BM126" s="15" t="s">
        <v>204</v>
      </c>
    </row>
    <row r="127" spans="2:65" s="12" customFormat="1" ht="11.25" x14ac:dyDescent="0.2">
      <c r="B127" s="176"/>
      <c r="C127" s="177"/>
      <c r="D127" s="167" t="s">
        <v>135</v>
      </c>
      <c r="E127" s="178" t="s">
        <v>1</v>
      </c>
      <c r="F127" s="179" t="s">
        <v>205</v>
      </c>
      <c r="G127" s="177"/>
      <c r="H127" s="178" t="s">
        <v>1</v>
      </c>
      <c r="I127" s="177"/>
      <c r="J127" s="177"/>
      <c r="K127" s="177"/>
      <c r="L127" s="180"/>
      <c r="M127" s="181"/>
      <c r="N127" s="182"/>
      <c r="O127" s="182"/>
      <c r="P127" s="182"/>
      <c r="Q127" s="182"/>
      <c r="R127" s="182"/>
      <c r="S127" s="182"/>
      <c r="T127" s="183"/>
      <c r="AT127" s="184" t="s">
        <v>135</v>
      </c>
      <c r="AU127" s="184" t="s">
        <v>76</v>
      </c>
      <c r="AV127" s="12" t="s">
        <v>74</v>
      </c>
      <c r="AW127" s="12" t="s">
        <v>28</v>
      </c>
      <c r="AX127" s="12" t="s">
        <v>66</v>
      </c>
      <c r="AY127" s="184" t="s">
        <v>115</v>
      </c>
    </row>
    <row r="128" spans="2:65" s="11" customFormat="1" ht="11.25" x14ac:dyDescent="0.2">
      <c r="B128" s="165"/>
      <c r="C128" s="166"/>
      <c r="D128" s="167" t="s">
        <v>135</v>
      </c>
      <c r="E128" s="168" t="s">
        <v>1</v>
      </c>
      <c r="F128" s="169" t="s">
        <v>206</v>
      </c>
      <c r="G128" s="166"/>
      <c r="H128" s="170">
        <v>172</v>
      </c>
      <c r="I128" s="166"/>
      <c r="J128" s="166"/>
      <c r="K128" s="166"/>
      <c r="L128" s="171"/>
      <c r="M128" s="172"/>
      <c r="N128" s="173"/>
      <c r="O128" s="173"/>
      <c r="P128" s="173"/>
      <c r="Q128" s="173"/>
      <c r="R128" s="173"/>
      <c r="S128" s="173"/>
      <c r="T128" s="174"/>
      <c r="AT128" s="175" t="s">
        <v>135</v>
      </c>
      <c r="AU128" s="175" t="s">
        <v>76</v>
      </c>
      <c r="AV128" s="11" t="s">
        <v>76</v>
      </c>
      <c r="AW128" s="11" t="s">
        <v>28</v>
      </c>
      <c r="AX128" s="11" t="s">
        <v>74</v>
      </c>
      <c r="AY128" s="175" t="s">
        <v>115</v>
      </c>
    </row>
    <row r="129" spans="2:65" s="1" customFormat="1" ht="16.5" customHeight="1" x14ac:dyDescent="0.2">
      <c r="B129" s="29"/>
      <c r="C129" s="185" t="s">
        <v>207</v>
      </c>
      <c r="D129" s="185" t="s">
        <v>179</v>
      </c>
      <c r="E129" s="186" t="s">
        <v>208</v>
      </c>
      <c r="F129" s="187" t="s">
        <v>209</v>
      </c>
      <c r="G129" s="188" t="s">
        <v>210</v>
      </c>
      <c r="H129" s="189">
        <v>8.86</v>
      </c>
      <c r="I129" s="189">
        <v>98.9</v>
      </c>
      <c r="J129" s="189">
        <f>ROUND(I129*H129,2)</f>
        <v>876.25</v>
      </c>
      <c r="K129" s="187" t="s">
        <v>121</v>
      </c>
      <c r="L129" s="190"/>
      <c r="M129" s="191" t="s">
        <v>1</v>
      </c>
      <c r="N129" s="192" t="s">
        <v>37</v>
      </c>
      <c r="O129" s="162">
        <v>0</v>
      </c>
      <c r="P129" s="162">
        <f>O129*H129</f>
        <v>0</v>
      </c>
      <c r="Q129" s="162">
        <v>1E-3</v>
      </c>
      <c r="R129" s="162">
        <f>Q129*H129</f>
        <v>8.8599999999999998E-3</v>
      </c>
      <c r="S129" s="162">
        <v>0</v>
      </c>
      <c r="T129" s="163">
        <f>S129*H129</f>
        <v>0</v>
      </c>
      <c r="AR129" s="15" t="s">
        <v>156</v>
      </c>
      <c r="AT129" s="15" t="s">
        <v>179</v>
      </c>
      <c r="AU129" s="15" t="s">
        <v>76</v>
      </c>
      <c r="AY129" s="15" t="s">
        <v>115</v>
      </c>
      <c r="BE129" s="164">
        <f>IF(N129="základní",J129,0)</f>
        <v>876.25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5" t="s">
        <v>74</v>
      </c>
      <c r="BK129" s="164">
        <f>ROUND(I129*H129,2)</f>
        <v>876.25</v>
      </c>
      <c r="BL129" s="15" t="s">
        <v>122</v>
      </c>
      <c r="BM129" s="15" t="s">
        <v>211</v>
      </c>
    </row>
    <row r="130" spans="2:65" s="11" customFormat="1" ht="11.25" x14ac:dyDescent="0.2">
      <c r="B130" s="165"/>
      <c r="C130" s="166"/>
      <c r="D130" s="167" t="s">
        <v>135</v>
      </c>
      <c r="E130" s="168" t="s">
        <v>1</v>
      </c>
      <c r="F130" s="169" t="s">
        <v>212</v>
      </c>
      <c r="G130" s="166"/>
      <c r="H130" s="170">
        <v>8.86</v>
      </c>
      <c r="I130" s="166"/>
      <c r="J130" s="166"/>
      <c r="K130" s="166"/>
      <c r="L130" s="171"/>
      <c r="M130" s="172"/>
      <c r="N130" s="173"/>
      <c r="O130" s="173"/>
      <c r="P130" s="173"/>
      <c r="Q130" s="173"/>
      <c r="R130" s="173"/>
      <c r="S130" s="173"/>
      <c r="T130" s="174"/>
      <c r="AT130" s="175" t="s">
        <v>135</v>
      </c>
      <c r="AU130" s="175" t="s">
        <v>76</v>
      </c>
      <c r="AV130" s="11" t="s">
        <v>76</v>
      </c>
      <c r="AW130" s="11" t="s">
        <v>28</v>
      </c>
      <c r="AX130" s="11" t="s">
        <v>74</v>
      </c>
      <c r="AY130" s="175" t="s">
        <v>115</v>
      </c>
    </row>
    <row r="131" spans="2:65" s="1" customFormat="1" ht="16.5" customHeight="1" x14ac:dyDescent="0.2">
      <c r="B131" s="29"/>
      <c r="C131" s="156" t="s">
        <v>213</v>
      </c>
      <c r="D131" s="156" t="s">
        <v>117</v>
      </c>
      <c r="E131" s="157" t="s">
        <v>193</v>
      </c>
      <c r="F131" s="158" t="s">
        <v>194</v>
      </c>
      <c r="G131" s="159" t="s">
        <v>133</v>
      </c>
      <c r="H131" s="160">
        <v>51.6</v>
      </c>
      <c r="I131" s="160">
        <v>65.099999999999994</v>
      </c>
      <c r="J131" s="160">
        <f>ROUND(I131*H131,2)</f>
        <v>3359.16</v>
      </c>
      <c r="K131" s="158" t="s">
        <v>121</v>
      </c>
      <c r="L131" s="33"/>
      <c r="M131" s="55" t="s">
        <v>1</v>
      </c>
      <c r="N131" s="161" t="s">
        <v>37</v>
      </c>
      <c r="O131" s="162">
        <v>4.3999999999999997E-2</v>
      </c>
      <c r="P131" s="162">
        <f>O131*H131</f>
        <v>2.2704</v>
      </c>
      <c r="Q131" s="162">
        <v>0</v>
      </c>
      <c r="R131" s="162">
        <f>Q131*H131</f>
        <v>0</v>
      </c>
      <c r="S131" s="162">
        <v>0</v>
      </c>
      <c r="T131" s="163">
        <f>S131*H131</f>
        <v>0</v>
      </c>
      <c r="AR131" s="15" t="s">
        <v>122</v>
      </c>
      <c r="AT131" s="15" t="s">
        <v>117</v>
      </c>
      <c r="AU131" s="15" t="s">
        <v>76</v>
      </c>
      <c r="AY131" s="15" t="s">
        <v>115</v>
      </c>
      <c r="BE131" s="164">
        <f>IF(N131="základní",J131,0)</f>
        <v>3359.16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5" t="s">
        <v>74</v>
      </c>
      <c r="BK131" s="164">
        <f>ROUND(I131*H131,2)</f>
        <v>3359.16</v>
      </c>
      <c r="BL131" s="15" t="s">
        <v>122</v>
      </c>
      <c r="BM131" s="15" t="s">
        <v>214</v>
      </c>
    </row>
    <row r="132" spans="2:65" s="12" customFormat="1" ht="11.25" x14ac:dyDescent="0.2">
      <c r="B132" s="176"/>
      <c r="C132" s="177"/>
      <c r="D132" s="167" t="s">
        <v>135</v>
      </c>
      <c r="E132" s="178" t="s">
        <v>1</v>
      </c>
      <c r="F132" s="179" t="s">
        <v>215</v>
      </c>
      <c r="G132" s="177"/>
      <c r="H132" s="178" t="s">
        <v>1</v>
      </c>
      <c r="I132" s="177"/>
      <c r="J132" s="177"/>
      <c r="K132" s="177"/>
      <c r="L132" s="180"/>
      <c r="M132" s="181"/>
      <c r="N132" s="182"/>
      <c r="O132" s="182"/>
      <c r="P132" s="182"/>
      <c r="Q132" s="182"/>
      <c r="R132" s="182"/>
      <c r="S132" s="182"/>
      <c r="T132" s="183"/>
      <c r="AT132" s="184" t="s">
        <v>135</v>
      </c>
      <c r="AU132" s="184" t="s">
        <v>76</v>
      </c>
      <c r="AV132" s="12" t="s">
        <v>74</v>
      </c>
      <c r="AW132" s="12" t="s">
        <v>28</v>
      </c>
      <c r="AX132" s="12" t="s">
        <v>66</v>
      </c>
      <c r="AY132" s="184" t="s">
        <v>115</v>
      </c>
    </row>
    <row r="133" spans="2:65" s="12" customFormat="1" ht="11.25" x14ac:dyDescent="0.2">
      <c r="B133" s="176"/>
      <c r="C133" s="177"/>
      <c r="D133" s="167" t="s">
        <v>135</v>
      </c>
      <c r="E133" s="178" t="s">
        <v>1</v>
      </c>
      <c r="F133" s="179" t="s">
        <v>216</v>
      </c>
      <c r="G133" s="177"/>
      <c r="H133" s="178" t="s">
        <v>1</v>
      </c>
      <c r="I133" s="177"/>
      <c r="J133" s="177"/>
      <c r="K133" s="177"/>
      <c r="L133" s="180"/>
      <c r="M133" s="181"/>
      <c r="N133" s="182"/>
      <c r="O133" s="182"/>
      <c r="P133" s="182"/>
      <c r="Q133" s="182"/>
      <c r="R133" s="182"/>
      <c r="S133" s="182"/>
      <c r="T133" s="183"/>
      <c r="AT133" s="184" t="s">
        <v>135</v>
      </c>
      <c r="AU133" s="184" t="s">
        <v>76</v>
      </c>
      <c r="AV133" s="12" t="s">
        <v>74</v>
      </c>
      <c r="AW133" s="12" t="s">
        <v>28</v>
      </c>
      <c r="AX133" s="12" t="s">
        <v>66</v>
      </c>
      <c r="AY133" s="184" t="s">
        <v>115</v>
      </c>
    </row>
    <row r="134" spans="2:65" s="12" customFormat="1" ht="11.25" x14ac:dyDescent="0.2">
      <c r="B134" s="176"/>
      <c r="C134" s="177"/>
      <c r="D134" s="167" t="s">
        <v>135</v>
      </c>
      <c r="E134" s="178" t="s">
        <v>1</v>
      </c>
      <c r="F134" s="179" t="s">
        <v>217</v>
      </c>
      <c r="G134" s="177"/>
      <c r="H134" s="178" t="s">
        <v>1</v>
      </c>
      <c r="I134" s="177"/>
      <c r="J134" s="177"/>
      <c r="K134" s="177"/>
      <c r="L134" s="180"/>
      <c r="M134" s="181"/>
      <c r="N134" s="182"/>
      <c r="O134" s="182"/>
      <c r="P134" s="182"/>
      <c r="Q134" s="182"/>
      <c r="R134" s="182"/>
      <c r="S134" s="182"/>
      <c r="T134" s="183"/>
      <c r="AT134" s="184" t="s">
        <v>135</v>
      </c>
      <c r="AU134" s="184" t="s">
        <v>76</v>
      </c>
      <c r="AV134" s="12" t="s">
        <v>74</v>
      </c>
      <c r="AW134" s="12" t="s">
        <v>28</v>
      </c>
      <c r="AX134" s="12" t="s">
        <v>66</v>
      </c>
      <c r="AY134" s="184" t="s">
        <v>115</v>
      </c>
    </row>
    <row r="135" spans="2:65" s="12" customFormat="1" ht="11.25" x14ac:dyDescent="0.2">
      <c r="B135" s="176"/>
      <c r="C135" s="177"/>
      <c r="D135" s="167" t="s">
        <v>135</v>
      </c>
      <c r="E135" s="178" t="s">
        <v>1</v>
      </c>
      <c r="F135" s="179" t="s">
        <v>218</v>
      </c>
      <c r="G135" s="177"/>
      <c r="H135" s="178" t="s">
        <v>1</v>
      </c>
      <c r="I135" s="177"/>
      <c r="J135" s="177"/>
      <c r="K135" s="177"/>
      <c r="L135" s="180"/>
      <c r="M135" s="181"/>
      <c r="N135" s="182"/>
      <c r="O135" s="182"/>
      <c r="P135" s="182"/>
      <c r="Q135" s="182"/>
      <c r="R135" s="182"/>
      <c r="S135" s="182"/>
      <c r="T135" s="183"/>
      <c r="AT135" s="184" t="s">
        <v>135</v>
      </c>
      <c r="AU135" s="184" t="s">
        <v>76</v>
      </c>
      <c r="AV135" s="12" t="s">
        <v>74</v>
      </c>
      <c r="AW135" s="12" t="s">
        <v>28</v>
      </c>
      <c r="AX135" s="12" t="s">
        <v>66</v>
      </c>
      <c r="AY135" s="184" t="s">
        <v>115</v>
      </c>
    </row>
    <row r="136" spans="2:65" s="11" customFormat="1" ht="11.25" x14ac:dyDescent="0.2">
      <c r="B136" s="165"/>
      <c r="C136" s="166"/>
      <c r="D136" s="167" t="s">
        <v>135</v>
      </c>
      <c r="E136" s="168" t="s">
        <v>1</v>
      </c>
      <c r="F136" s="169" t="s">
        <v>219</v>
      </c>
      <c r="G136" s="166"/>
      <c r="H136" s="170">
        <v>51.6</v>
      </c>
      <c r="I136" s="166"/>
      <c r="J136" s="166"/>
      <c r="K136" s="166"/>
      <c r="L136" s="171"/>
      <c r="M136" s="172"/>
      <c r="N136" s="173"/>
      <c r="O136" s="173"/>
      <c r="P136" s="173"/>
      <c r="Q136" s="173"/>
      <c r="R136" s="173"/>
      <c r="S136" s="173"/>
      <c r="T136" s="174"/>
      <c r="AT136" s="175" t="s">
        <v>135</v>
      </c>
      <c r="AU136" s="175" t="s">
        <v>76</v>
      </c>
      <c r="AV136" s="11" t="s">
        <v>76</v>
      </c>
      <c r="AW136" s="11" t="s">
        <v>28</v>
      </c>
      <c r="AX136" s="11" t="s">
        <v>74</v>
      </c>
      <c r="AY136" s="175" t="s">
        <v>115</v>
      </c>
    </row>
    <row r="137" spans="2:65" s="10" customFormat="1" ht="22.9" customHeight="1" x14ac:dyDescent="0.2">
      <c r="B137" s="141"/>
      <c r="C137" s="142"/>
      <c r="D137" s="143" t="s">
        <v>65</v>
      </c>
      <c r="E137" s="154" t="s">
        <v>220</v>
      </c>
      <c r="F137" s="154" t="s">
        <v>221</v>
      </c>
      <c r="G137" s="142"/>
      <c r="H137" s="142"/>
      <c r="I137" s="142"/>
      <c r="J137" s="155">
        <f>BK137</f>
        <v>15385.86</v>
      </c>
      <c r="K137" s="142"/>
      <c r="L137" s="146"/>
      <c r="M137" s="147"/>
      <c r="N137" s="148"/>
      <c r="O137" s="148"/>
      <c r="P137" s="149">
        <f>SUM(P138:P149)</f>
        <v>24.481239999999996</v>
      </c>
      <c r="Q137" s="148"/>
      <c r="R137" s="149">
        <f>SUM(R138:R149)</f>
        <v>0.5258332</v>
      </c>
      <c r="S137" s="148"/>
      <c r="T137" s="150">
        <f>SUM(T138:T149)</f>
        <v>0</v>
      </c>
      <c r="AR137" s="151" t="s">
        <v>74</v>
      </c>
      <c r="AT137" s="152" t="s">
        <v>65</v>
      </c>
      <c r="AU137" s="152" t="s">
        <v>74</v>
      </c>
      <c r="AY137" s="151" t="s">
        <v>115</v>
      </c>
      <c r="BK137" s="153">
        <f>SUM(BK138:BK149)</f>
        <v>15385.86</v>
      </c>
    </row>
    <row r="138" spans="2:65" s="1" customFormat="1" ht="16.5" customHeight="1" x14ac:dyDescent="0.2">
      <c r="B138" s="29"/>
      <c r="C138" s="156" t="s">
        <v>222</v>
      </c>
      <c r="D138" s="156" t="s">
        <v>117</v>
      </c>
      <c r="E138" s="157" t="s">
        <v>223</v>
      </c>
      <c r="F138" s="158" t="s">
        <v>224</v>
      </c>
      <c r="G138" s="159" t="s">
        <v>133</v>
      </c>
      <c r="H138" s="160">
        <v>17.2</v>
      </c>
      <c r="I138" s="160">
        <v>816</v>
      </c>
      <c r="J138" s="160">
        <f>ROUND(I138*H138,2)</f>
        <v>14035.2</v>
      </c>
      <c r="K138" s="158" t="s">
        <v>121</v>
      </c>
      <c r="L138" s="33"/>
      <c r="M138" s="55" t="s">
        <v>1</v>
      </c>
      <c r="N138" s="161" t="s">
        <v>37</v>
      </c>
      <c r="O138" s="162">
        <v>1.3169999999999999</v>
      </c>
      <c r="P138" s="162">
        <f>O138*H138</f>
        <v>22.652399999999997</v>
      </c>
      <c r="Q138" s="162">
        <v>0</v>
      </c>
      <c r="R138" s="162">
        <f>Q138*H138</f>
        <v>0</v>
      </c>
      <c r="S138" s="162">
        <v>0</v>
      </c>
      <c r="T138" s="163">
        <f>S138*H138</f>
        <v>0</v>
      </c>
      <c r="AR138" s="15" t="s">
        <v>122</v>
      </c>
      <c r="AT138" s="15" t="s">
        <v>117</v>
      </c>
      <c r="AU138" s="15" t="s">
        <v>76</v>
      </c>
      <c r="AY138" s="15" t="s">
        <v>115</v>
      </c>
      <c r="BE138" s="164">
        <f>IF(N138="základní",J138,0)</f>
        <v>14035.2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5" t="s">
        <v>74</v>
      </c>
      <c r="BK138" s="164">
        <f>ROUND(I138*H138,2)</f>
        <v>14035.2</v>
      </c>
      <c r="BL138" s="15" t="s">
        <v>122</v>
      </c>
      <c r="BM138" s="15" t="s">
        <v>225</v>
      </c>
    </row>
    <row r="139" spans="2:65" s="11" customFormat="1" ht="11.25" x14ac:dyDescent="0.2">
      <c r="B139" s="165"/>
      <c r="C139" s="166"/>
      <c r="D139" s="167" t="s">
        <v>135</v>
      </c>
      <c r="E139" s="168" t="s">
        <v>1</v>
      </c>
      <c r="F139" s="169" t="s">
        <v>226</v>
      </c>
      <c r="G139" s="166"/>
      <c r="H139" s="170">
        <v>17.2</v>
      </c>
      <c r="I139" s="166"/>
      <c r="J139" s="166"/>
      <c r="K139" s="166"/>
      <c r="L139" s="171"/>
      <c r="M139" s="172"/>
      <c r="N139" s="173"/>
      <c r="O139" s="173"/>
      <c r="P139" s="173"/>
      <c r="Q139" s="173"/>
      <c r="R139" s="173"/>
      <c r="S139" s="173"/>
      <c r="T139" s="174"/>
      <c r="AT139" s="175" t="s">
        <v>135</v>
      </c>
      <c r="AU139" s="175" t="s">
        <v>76</v>
      </c>
      <c r="AV139" s="11" t="s">
        <v>76</v>
      </c>
      <c r="AW139" s="11" t="s">
        <v>28</v>
      </c>
      <c r="AX139" s="11" t="s">
        <v>74</v>
      </c>
      <c r="AY139" s="175" t="s">
        <v>115</v>
      </c>
    </row>
    <row r="140" spans="2:65" s="1" customFormat="1" ht="16.5" customHeight="1" x14ac:dyDescent="0.2">
      <c r="B140" s="29"/>
      <c r="C140" s="156" t="s">
        <v>227</v>
      </c>
      <c r="D140" s="156" t="s">
        <v>117</v>
      </c>
      <c r="E140" s="157" t="s">
        <v>228</v>
      </c>
      <c r="F140" s="158" t="s">
        <v>229</v>
      </c>
      <c r="G140" s="159" t="s">
        <v>133</v>
      </c>
      <c r="H140" s="160">
        <v>0.23</v>
      </c>
      <c r="I140" s="160">
        <v>2750</v>
      </c>
      <c r="J140" s="160">
        <f>ROUND(I140*H140,2)</f>
        <v>632.5</v>
      </c>
      <c r="K140" s="158" t="s">
        <v>230</v>
      </c>
      <c r="L140" s="33"/>
      <c r="M140" s="55" t="s">
        <v>1</v>
      </c>
      <c r="N140" s="161" t="s">
        <v>37</v>
      </c>
      <c r="O140" s="162">
        <v>1.208</v>
      </c>
      <c r="P140" s="162">
        <f>O140*H140</f>
        <v>0.27783999999999998</v>
      </c>
      <c r="Q140" s="162">
        <v>2.234</v>
      </c>
      <c r="R140" s="162">
        <f>Q140*H140</f>
        <v>0.51382000000000005</v>
      </c>
      <c r="S140" s="162">
        <v>0</v>
      </c>
      <c r="T140" s="163">
        <f>S140*H140</f>
        <v>0</v>
      </c>
      <c r="AR140" s="15" t="s">
        <v>122</v>
      </c>
      <c r="AT140" s="15" t="s">
        <v>117</v>
      </c>
      <c r="AU140" s="15" t="s">
        <v>76</v>
      </c>
      <c r="AY140" s="15" t="s">
        <v>115</v>
      </c>
      <c r="BE140" s="164">
        <f>IF(N140="základní",J140,0)</f>
        <v>632.5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5" t="s">
        <v>74</v>
      </c>
      <c r="BK140" s="164">
        <f>ROUND(I140*H140,2)</f>
        <v>632.5</v>
      </c>
      <c r="BL140" s="15" t="s">
        <v>122</v>
      </c>
      <c r="BM140" s="15" t="s">
        <v>231</v>
      </c>
    </row>
    <row r="141" spans="2:65" s="12" customFormat="1" ht="11.25" x14ac:dyDescent="0.2">
      <c r="B141" s="176"/>
      <c r="C141" s="177"/>
      <c r="D141" s="167" t="s">
        <v>135</v>
      </c>
      <c r="E141" s="178" t="s">
        <v>1</v>
      </c>
      <c r="F141" s="179" t="s">
        <v>232</v>
      </c>
      <c r="G141" s="177"/>
      <c r="H141" s="178" t="s">
        <v>1</v>
      </c>
      <c r="I141" s="177"/>
      <c r="J141" s="177"/>
      <c r="K141" s="177"/>
      <c r="L141" s="180"/>
      <c r="M141" s="181"/>
      <c r="N141" s="182"/>
      <c r="O141" s="182"/>
      <c r="P141" s="182"/>
      <c r="Q141" s="182"/>
      <c r="R141" s="182"/>
      <c r="S141" s="182"/>
      <c r="T141" s="183"/>
      <c r="AT141" s="184" t="s">
        <v>135</v>
      </c>
      <c r="AU141" s="184" t="s">
        <v>76</v>
      </c>
      <c r="AV141" s="12" t="s">
        <v>74</v>
      </c>
      <c r="AW141" s="12" t="s">
        <v>28</v>
      </c>
      <c r="AX141" s="12" t="s">
        <v>66</v>
      </c>
      <c r="AY141" s="184" t="s">
        <v>115</v>
      </c>
    </row>
    <row r="142" spans="2:65" s="11" customFormat="1" ht="11.25" x14ac:dyDescent="0.2">
      <c r="B142" s="165"/>
      <c r="C142" s="166"/>
      <c r="D142" s="167" t="s">
        <v>135</v>
      </c>
      <c r="E142" s="168" t="s">
        <v>1</v>
      </c>
      <c r="F142" s="169" t="s">
        <v>233</v>
      </c>
      <c r="G142" s="166"/>
      <c r="H142" s="170">
        <v>0.05</v>
      </c>
      <c r="I142" s="166"/>
      <c r="J142" s="166"/>
      <c r="K142" s="166"/>
      <c r="L142" s="171"/>
      <c r="M142" s="172"/>
      <c r="N142" s="173"/>
      <c r="O142" s="173"/>
      <c r="P142" s="173"/>
      <c r="Q142" s="173"/>
      <c r="R142" s="173"/>
      <c r="S142" s="173"/>
      <c r="T142" s="174"/>
      <c r="AT142" s="175" t="s">
        <v>135</v>
      </c>
      <c r="AU142" s="175" t="s">
        <v>76</v>
      </c>
      <c r="AV142" s="11" t="s">
        <v>76</v>
      </c>
      <c r="AW142" s="11" t="s">
        <v>28</v>
      </c>
      <c r="AX142" s="11" t="s">
        <v>66</v>
      </c>
      <c r="AY142" s="175" t="s">
        <v>115</v>
      </c>
    </row>
    <row r="143" spans="2:65" s="12" customFormat="1" ht="11.25" x14ac:dyDescent="0.2">
      <c r="B143" s="176"/>
      <c r="C143" s="177"/>
      <c r="D143" s="167" t="s">
        <v>135</v>
      </c>
      <c r="E143" s="178" t="s">
        <v>1</v>
      </c>
      <c r="F143" s="179" t="s">
        <v>234</v>
      </c>
      <c r="G143" s="177"/>
      <c r="H143" s="178" t="s">
        <v>1</v>
      </c>
      <c r="I143" s="177"/>
      <c r="J143" s="177"/>
      <c r="K143" s="177"/>
      <c r="L143" s="180"/>
      <c r="M143" s="181"/>
      <c r="N143" s="182"/>
      <c r="O143" s="182"/>
      <c r="P143" s="182"/>
      <c r="Q143" s="182"/>
      <c r="R143" s="182"/>
      <c r="S143" s="182"/>
      <c r="T143" s="183"/>
      <c r="AT143" s="184" t="s">
        <v>135</v>
      </c>
      <c r="AU143" s="184" t="s">
        <v>76</v>
      </c>
      <c r="AV143" s="12" t="s">
        <v>74</v>
      </c>
      <c r="AW143" s="12" t="s">
        <v>28</v>
      </c>
      <c r="AX143" s="12" t="s">
        <v>66</v>
      </c>
      <c r="AY143" s="184" t="s">
        <v>115</v>
      </c>
    </row>
    <row r="144" spans="2:65" s="11" customFormat="1" ht="11.25" x14ac:dyDescent="0.2">
      <c r="B144" s="165"/>
      <c r="C144" s="166"/>
      <c r="D144" s="167" t="s">
        <v>135</v>
      </c>
      <c r="E144" s="168" t="s">
        <v>1</v>
      </c>
      <c r="F144" s="169" t="s">
        <v>235</v>
      </c>
      <c r="G144" s="166"/>
      <c r="H144" s="170">
        <v>0.18</v>
      </c>
      <c r="I144" s="166"/>
      <c r="J144" s="166"/>
      <c r="K144" s="166"/>
      <c r="L144" s="171"/>
      <c r="M144" s="172"/>
      <c r="N144" s="173"/>
      <c r="O144" s="173"/>
      <c r="P144" s="173"/>
      <c r="Q144" s="173"/>
      <c r="R144" s="173"/>
      <c r="S144" s="173"/>
      <c r="T144" s="174"/>
      <c r="AT144" s="175" t="s">
        <v>135</v>
      </c>
      <c r="AU144" s="175" t="s">
        <v>76</v>
      </c>
      <c r="AV144" s="11" t="s">
        <v>76</v>
      </c>
      <c r="AW144" s="11" t="s">
        <v>28</v>
      </c>
      <c r="AX144" s="11" t="s">
        <v>66</v>
      </c>
      <c r="AY144" s="175" t="s">
        <v>115</v>
      </c>
    </row>
    <row r="145" spans="2:65" s="13" customFormat="1" ht="11.25" x14ac:dyDescent="0.2">
      <c r="B145" s="193"/>
      <c r="C145" s="194"/>
      <c r="D145" s="167" t="s">
        <v>135</v>
      </c>
      <c r="E145" s="195" t="s">
        <v>1</v>
      </c>
      <c r="F145" s="196" t="s">
        <v>236</v>
      </c>
      <c r="G145" s="194"/>
      <c r="H145" s="197">
        <v>0.22999999999999998</v>
      </c>
      <c r="I145" s="194"/>
      <c r="J145" s="194"/>
      <c r="K145" s="194"/>
      <c r="L145" s="198"/>
      <c r="M145" s="199"/>
      <c r="N145" s="200"/>
      <c r="O145" s="200"/>
      <c r="P145" s="200"/>
      <c r="Q145" s="200"/>
      <c r="R145" s="200"/>
      <c r="S145" s="200"/>
      <c r="T145" s="201"/>
      <c r="AT145" s="202" t="s">
        <v>135</v>
      </c>
      <c r="AU145" s="202" t="s">
        <v>76</v>
      </c>
      <c r="AV145" s="13" t="s">
        <v>122</v>
      </c>
      <c r="AW145" s="13" t="s">
        <v>28</v>
      </c>
      <c r="AX145" s="13" t="s">
        <v>74</v>
      </c>
      <c r="AY145" s="202" t="s">
        <v>115</v>
      </c>
    </row>
    <row r="146" spans="2:65" s="1" customFormat="1" ht="16.5" customHeight="1" x14ac:dyDescent="0.2">
      <c r="B146" s="29"/>
      <c r="C146" s="156" t="s">
        <v>7</v>
      </c>
      <c r="D146" s="156" t="s">
        <v>117</v>
      </c>
      <c r="E146" s="157" t="s">
        <v>237</v>
      </c>
      <c r="F146" s="158" t="s">
        <v>238</v>
      </c>
      <c r="G146" s="159" t="s">
        <v>153</v>
      </c>
      <c r="H146" s="160">
        <v>1.88</v>
      </c>
      <c r="I146" s="160">
        <v>382</v>
      </c>
      <c r="J146" s="160">
        <f>ROUND(I146*H146,2)</f>
        <v>718.16</v>
      </c>
      <c r="K146" s="158" t="s">
        <v>230</v>
      </c>
      <c r="L146" s="33"/>
      <c r="M146" s="55" t="s">
        <v>1</v>
      </c>
      <c r="N146" s="161" t="s">
        <v>37</v>
      </c>
      <c r="O146" s="162">
        <v>0.82499999999999996</v>
      </c>
      <c r="P146" s="162">
        <f>O146*H146</f>
        <v>1.5509999999999999</v>
      </c>
      <c r="Q146" s="162">
        <v>6.3899999999999998E-3</v>
      </c>
      <c r="R146" s="162">
        <f>Q146*H146</f>
        <v>1.2013199999999998E-2</v>
      </c>
      <c r="S146" s="162">
        <v>0</v>
      </c>
      <c r="T146" s="163">
        <f>S146*H146</f>
        <v>0</v>
      </c>
      <c r="AR146" s="15" t="s">
        <v>122</v>
      </c>
      <c r="AT146" s="15" t="s">
        <v>117</v>
      </c>
      <c r="AU146" s="15" t="s">
        <v>76</v>
      </c>
      <c r="AY146" s="15" t="s">
        <v>115</v>
      </c>
      <c r="BE146" s="164">
        <f>IF(N146="základní",J146,0)</f>
        <v>718.16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5" t="s">
        <v>74</v>
      </c>
      <c r="BK146" s="164">
        <f>ROUND(I146*H146,2)</f>
        <v>718.16</v>
      </c>
      <c r="BL146" s="15" t="s">
        <v>122</v>
      </c>
      <c r="BM146" s="15" t="s">
        <v>239</v>
      </c>
    </row>
    <row r="147" spans="2:65" s="11" customFormat="1" ht="11.25" x14ac:dyDescent="0.2">
      <c r="B147" s="165"/>
      <c r="C147" s="166"/>
      <c r="D147" s="167" t="s">
        <v>135</v>
      </c>
      <c r="E147" s="168" t="s">
        <v>1</v>
      </c>
      <c r="F147" s="169" t="s">
        <v>240</v>
      </c>
      <c r="G147" s="166"/>
      <c r="H147" s="170">
        <v>0.48</v>
      </c>
      <c r="I147" s="166"/>
      <c r="J147" s="166"/>
      <c r="K147" s="166"/>
      <c r="L147" s="171"/>
      <c r="M147" s="172"/>
      <c r="N147" s="173"/>
      <c r="O147" s="173"/>
      <c r="P147" s="173"/>
      <c r="Q147" s="173"/>
      <c r="R147" s="173"/>
      <c r="S147" s="173"/>
      <c r="T147" s="174"/>
      <c r="AT147" s="175" t="s">
        <v>135</v>
      </c>
      <c r="AU147" s="175" t="s">
        <v>76</v>
      </c>
      <c r="AV147" s="11" t="s">
        <v>76</v>
      </c>
      <c r="AW147" s="11" t="s">
        <v>28</v>
      </c>
      <c r="AX147" s="11" t="s">
        <v>66</v>
      </c>
      <c r="AY147" s="175" t="s">
        <v>115</v>
      </c>
    </row>
    <row r="148" spans="2:65" s="11" customFormat="1" ht="11.25" x14ac:dyDescent="0.2">
      <c r="B148" s="165"/>
      <c r="C148" s="166"/>
      <c r="D148" s="167" t="s">
        <v>135</v>
      </c>
      <c r="E148" s="168" t="s">
        <v>1</v>
      </c>
      <c r="F148" s="169" t="s">
        <v>241</v>
      </c>
      <c r="G148" s="166"/>
      <c r="H148" s="170">
        <v>1.4</v>
      </c>
      <c r="I148" s="166"/>
      <c r="J148" s="166"/>
      <c r="K148" s="166"/>
      <c r="L148" s="171"/>
      <c r="M148" s="172"/>
      <c r="N148" s="173"/>
      <c r="O148" s="173"/>
      <c r="P148" s="173"/>
      <c r="Q148" s="173"/>
      <c r="R148" s="173"/>
      <c r="S148" s="173"/>
      <c r="T148" s="174"/>
      <c r="AT148" s="175" t="s">
        <v>135</v>
      </c>
      <c r="AU148" s="175" t="s">
        <v>76</v>
      </c>
      <c r="AV148" s="11" t="s">
        <v>76</v>
      </c>
      <c r="AW148" s="11" t="s">
        <v>28</v>
      </c>
      <c r="AX148" s="11" t="s">
        <v>66</v>
      </c>
      <c r="AY148" s="175" t="s">
        <v>115</v>
      </c>
    </row>
    <row r="149" spans="2:65" s="13" customFormat="1" ht="11.25" x14ac:dyDescent="0.2">
      <c r="B149" s="193"/>
      <c r="C149" s="194"/>
      <c r="D149" s="167" t="s">
        <v>135</v>
      </c>
      <c r="E149" s="195" t="s">
        <v>1</v>
      </c>
      <c r="F149" s="196" t="s">
        <v>236</v>
      </c>
      <c r="G149" s="194"/>
      <c r="H149" s="197">
        <v>1.88</v>
      </c>
      <c r="I149" s="194"/>
      <c r="J149" s="194"/>
      <c r="K149" s="194"/>
      <c r="L149" s="198"/>
      <c r="M149" s="199"/>
      <c r="N149" s="200"/>
      <c r="O149" s="200"/>
      <c r="P149" s="200"/>
      <c r="Q149" s="200"/>
      <c r="R149" s="200"/>
      <c r="S149" s="200"/>
      <c r="T149" s="201"/>
      <c r="AT149" s="202" t="s">
        <v>135</v>
      </c>
      <c r="AU149" s="202" t="s">
        <v>76</v>
      </c>
      <c r="AV149" s="13" t="s">
        <v>122</v>
      </c>
      <c r="AW149" s="13" t="s">
        <v>28</v>
      </c>
      <c r="AX149" s="13" t="s">
        <v>74</v>
      </c>
      <c r="AY149" s="202" t="s">
        <v>115</v>
      </c>
    </row>
    <row r="150" spans="2:65" s="10" customFormat="1" ht="22.9" customHeight="1" x14ac:dyDescent="0.2">
      <c r="B150" s="141"/>
      <c r="C150" s="142"/>
      <c r="D150" s="143" t="s">
        <v>65</v>
      </c>
      <c r="E150" s="154" t="s">
        <v>242</v>
      </c>
      <c r="F150" s="154" t="s">
        <v>243</v>
      </c>
      <c r="G150" s="142"/>
      <c r="H150" s="142"/>
      <c r="I150" s="142"/>
      <c r="J150" s="155">
        <f>BK150</f>
        <v>4415</v>
      </c>
      <c r="K150" s="142"/>
      <c r="L150" s="146"/>
      <c r="M150" s="147"/>
      <c r="N150" s="148"/>
      <c r="O150" s="148"/>
      <c r="P150" s="149">
        <f>SUM(P151:P158)</f>
        <v>1.518</v>
      </c>
      <c r="Q150" s="148"/>
      <c r="R150" s="149">
        <f>SUM(R151:R158)</f>
        <v>3.3400000000000001E-3</v>
      </c>
      <c r="S150" s="148"/>
      <c r="T150" s="150">
        <f>SUM(T151:T158)</f>
        <v>0</v>
      </c>
      <c r="AR150" s="151" t="s">
        <v>74</v>
      </c>
      <c r="AT150" s="152" t="s">
        <v>65</v>
      </c>
      <c r="AU150" s="152" t="s">
        <v>74</v>
      </c>
      <c r="AY150" s="151" t="s">
        <v>115</v>
      </c>
      <c r="BK150" s="153">
        <f>SUM(BK151:BK158)</f>
        <v>4415</v>
      </c>
    </row>
    <row r="151" spans="2:65" s="1" customFormat="1" ht="16.5" customHeight="1" x14ac:dyDescent="0.2">
      <c r="B151" s="29"/>
      <c r="C151" s="156" t="s">
        <v>244</v>
      </c>
      <c r="D151" s="156" t="s">
        <v>117</v>
      </c>
      <c r="E151" s="157" t="s">
        <v>245</v>
      </c>
      <c r="F151" s="158" t="s">
        <v>246</v>
      </c>
      <c r="G151" s="159" t="s">
        <v>247</v>
      </c>
      <c r="H151" s="160">
        <v>2</v>
      </c>
      <c r="I151" s="160">
        <v>632</v>
      </c>
      <c r="J151" s="160">
        <f>ROUND(I151*H151,2)</f>
        <v>1264</v>
      </c>
      <c r="K151" s="158" t="s">
        <v>248</v>
      </c>
      <c r="L151" s="33"/>
      <c r="M151" s="55" t="s">
        <v>1</v>
      </c>
      <c r="N151" s="161" t="s">
        <v>37</v>
      </c>
      <c r="O151" s="162">
        <v>0.75900000000000001</v>
      </c>
      <c r="P151" s="162">
        <f>O151*H151</f>
        <v>1.518</v>
      </c>
      <c r="Q151" s="162">
        <v>1.67E-3</v>
      </c>
      <c r="R151" s="162">
        <f>Q151*H151</f>
        <v>3.3400000000000001E-3</v>
      </c>
      <c r="S151" s="162">
        <v>0</v>
      </c>
      <c r="T151" s="163">
        <f>S151*H151</f>
        <v>0</v>
      </c>
      <c r="AR151" s="15" t="s">
        <v>122</v>
      </c>
      <c r="AT151" s="15" t="s">
        <v>117</v>
      </c>
      <c r="AU151" s="15" t="s">
        <v>76</v>
      </c>
      <c r="AY151" s="15" t="s">
        <v>115</v>
      </c>
      <c r="BE151" s="164">
        <f>IF(N151="základní",J151,0)</f>
        <v>1264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5" t="s">
        <v>74</v>
      </c>
      <c r="BK151" s="164">
        <f>ROUND(I151*H151,2)</f>
        <v>1264</v>
      </c>
      <c r="BL151" s="15" t="s">
        <v>122</v>
      </c>
      <c r="BM151" s="15" t="s">
        <v>249</v>
      </c>
    </row>
    <row r="152" spans="2:65" s="12" customFormat="1" ht="11.25" x14ac:dyDescent="0.2">
      <c r="B152" s="176"/>
      <c r="C152" s="177"/>
      <c r="D152" s="167" t="s">
        <v>135</v>
      </c>
      <c r="E152" s="178" t="s">
        <v>1</v>
      </c>
      <c r="F152" s="179" t="s">
        <v>250</v>
      </c>
      <c r="G152" s="177"/>
      <c r="H152" s="178" t="s">
        <v>1</v>
      </c>
      <c r="I152" s="177"/>
      <c r="J152" s="177"/>
      <c r="K152" s="177"/>
      <c r="L152" s="180"/>
      <c r="M152" s="181"/>
      <c r="N152" s="182"/>
      <c r="O152" s="182"/>
      <c r="P152" s="182"/>
      <c r="Q152" s="182"/>
      <c r="R152" s="182"/>
      <c r="S152" s="182"/>
      <c r="T152" s="183"/>
      <c r="AT152" s="184" t="s">
        <v>135</v>
      </c>
      <c r="AU152" s="184" t="s">
        <v>76</v>
      </c>
      <c r="AV152" s="12" t="s">
        <v>74</v>
      </c>
      <c r="AW152" s="12" t="s">
        <v>28</v>
      </c>
      <c r="AX152" s="12" t="s">
        <v>66</v>
      </c>
      <c r="AY152" s="184" t="s">
        <v>115</v>
      </c>
    </row>
    <row r="153" spans="2:65" s="11" customFormat="1" ht="11.25" x14ac:dyDescent="0.2">
      <c r="B153" s="165"/>
      <c r="C153" s="166"/>
      <c r="D153" s="167" t="s">
        <v>135</v>
      </c>
      <c r="E153" s="168" t="s">
        <v>1</v>
      </c>
      <c r="F153" s="169" t="s">
        <v>74</v>
      </c>
      <c r="G153" s="166"/>
      <c r="H153" s="170">
        <v>1</v>
      </c>
      <c r="I153" s="166"/>
      <c r="J153" s="166"/>
      <c r="K153" s="166"/>
      <c r="L153" s="171"/>
      <c r="M153" s="172"/>
      <c r="N153" s="173"/>
      <c r="O153" s="173"/>
      <c r="P153" s="173"/>
      <c r="Q153" s="173"/>
      <c r="R153" s="173"/>
      <c r="S153" s="173"/>
      <c r="T153" s="174"/>
      <c r="AT153" s="175" t="s">
        <v>135</v>
      </c>
      <c r="AU153" s="175" t="s">
        <v>76</v>
      </c>
      <c r="AV153" s="11" t="s">
        <v>76</v>
      </c>
      <c r="AW153" s="11" t="s">
        <v>28</v>
      </c>
      <c r="AX153" s="11" t="s">
        <v>66</v>
      </c>
      <c r="AY153" s="175" t="s">
        <v>115</v>
      </c>
    </row>
    <row r="154" spans="2:65" s="12" customFormat="1" ht="11.25" x14ac:dyDescent="0.2">
      <c r="B154" s="176"/>
      <c r="C154" s="177"/>
      <c r="D154" s="167" t="s">
        <v>135</v>
      </c>
      <c r="E154" s="178" t="s">
        <v>1</v>
      </c>
      <c r="F154" s="179" t="s">
        <v>251</v>
      </c>
      <c r="G154" s="177"/>
      <c r="H154" s="178" t="s">
        <v>1</v>
      </c>
      <c r="I154" s="177"/>
      <c r="J154" s="177"/>
      <c r="K154" s="177"/>
      <c r="L154" s="180"/>
      <c r="M154" s="181"/>
      <c r="N154" s="182"/>
      <c r="O154" s="182"/>
      <c r="P154" s="182"/>
      <c r="Q154" s="182"/>
      <c r="R154" s="182"/>
      <c r="S154" s="182"/>
      <c r="T154" s="183"/>
      <c r="AT154" s="184" t="s">
        <v>135</v>
      </c>
      <c r="AU154" s="184" t="s">
        <v>76</v>
      </c>
      <c r="AV154" s="12" t="s">
        <v>74</v>
      </c>
      <c r="AW154" s="12" t="s">
        <v>28</v>
      </c>
      <c r="AX154" s="12" t="s">
        <v>66</v>
      </c>
      <c r="AY154" s="184" t="s">
        <v>115</v>
      </c>
    </row>
    <row r="155" spans="2:65" s="11" customFormat="1" ht="11.25" x14ac:dyDescent="0.2">
      <c r="B155" s="165"/>
      <c r="C155" s="166"/>
      <c r="D155" s="167" t="s">
        <v>135</v>
      </c>
      <c r="E155" s="168" t="s">
        <v>1</v>
      </c>
      <c r="F155" s="169" t="s">
        <v>74</v>
      </c>
      <c r="G155" s="166"/>
      <c r="H155" s="170">
        <v>1</v>
      </c>
      <c r="I155" s="166"/>
      <c r="J155" s="166"/>
      <c r="K155" s="166"/>
      <c r="L155" s="171"/>
      <c r="M155" s="172"/>
      <c r="N155" s="173"/>
      <c r="O155" s="173"/>
      <c r="P155" s="173"/>
      <c r="Q155" s="173"/>
      <c r="R155" s="173"/>
      <c r="S155" s="173"/>
      <c r="T155" s="174"/>
      <c r="AT155" s="175" t="s">
        <v>135</v>
      </c>
      <c r="AU155" s="175" t="s">
        <v>76</v>
      </c>
      <c r="AV155" s="11" t="s">
        <v>76</v>
      </c>
      <c r="AW155" s="11" t="s">
        <v>28</v>
      </c>
      <c r="AX155" s="11" t="s">
        <v>66</v>
      </c>
      <c r="AY155" s="175" t="s">
        <v>115</v>
      </c>
    </row>
    <row r="156" spans="2:65" s="13" customFormat="1" ht="11.25" x14ac:dyDescent="0.2">
      <c r="B156" s="193"/>
      <c r="C156" s="194"/>
      <c r="D156" s="167" t="s">
        <v>135</v>
      </c>
      <c r="E156" s="195" t="s">
        <v>1</v>
      </c>
      <c r="F156" s="196" t="s">
        <v>236</v>
      </c>
      <c r="G156" s="194"/>
      <c r="H156" s="197">
        <v>2</v>
      </c>
      <c r="I156" s="194"/>
      <c r="J156" s="194"/>
      <c r="K156" s="194"/>
      <c r="L156" s="198"/>
      <c r="M156" s="199"/>
      <c r="N156" s="200"/>
      <c r="O156" s="200"/>
      <c r="P156" s="200"/>
      <c r="Q156" s="200"/>
      <c r="R156" s="200"/>
      <c r="S156" s="200"/>
      <c r="T156" s="201"/>
      <c r="AT156" s="202" t="s">
        <v>135</v>
      </c>
      <c r="AU156" s="202" t="s">
        <v>76</v>
      </c>
      <c r="AV156" s="13" t="s">
        <v>122</v>
      </c>
      <c r="AW156" s="13" t="s">
        <v>28</v>
      </c>
      <c r="AX156" s="13" t="s">
        <v>74</v>
      </c>
      <c r="AY156" s="202" t="s">
        <v>115</v>
      </c>
    </row>
    <row r="157" spans="2:65" s="1" customFormat="1" ht="16.5" customHeight="1" x14ac:dyDescent="0.2">
      <c r="B157" s="29"/>
      <c r="C157" s="185" t="s">
        <v>252</v>
      </c>
      <c r="D157" s="185" t="s">
        <v>179</v>
      </c>
      <c r="E157" s="186" t="s">
        <v>253</v>
      </c>
      <c r="F157" s="187" t="s">
        <v>254</v>
      </c>
      <c r="G157" s="188" t="s">
        <v>247</v>
      </c>
      <c r="H157" s="189">
        <v>1</v>
      </c>
      <c r="I157" s="189">
        <v>1520</v>
      </c>
      <c r="J157" s="189">
        <f>ROUND(I157*H157,2)</f>
        <v>1520</v>
      </c>
      <c r="K157" s="187" t="s">
        <v>1</v>
      </c>
      <c r="L157" s="190"/>
      <c r="M157" s="191" t="s">
        <v>1</v>
      </c>
      <c r="N157" s="192" t="s">
        <v>37</v>
      </c>
      <c r="O157" s="162">
        <v>0</v>
      </c>
      <c r="P157" s="162">
        <f>O157*H157</f>
        <v>0</v>
      </c>
      <c r="Q157" s="162">
        <v>0</v>
      </c>
      <c r="R157" s="162">
        <f>Q157*H157</f>
        <v>0</v>
      </c>
      <c r="S157" s="162">
        <v>0</v>
      </c>
      <c r="T157" s="163">
        <f>S157*H157</f>
        <v>0</v>
      </c>
      <c r="AR157" s="15" t="s">
        <v>156</v>
      </c>
      <c r="AT157" s="15" t="s">
        <v>179</v>
      </c>
      <c r="AU157" s="15" t="s">
        <v>76</v>
      </c>
      <c r="AY157" s="15" t="s">
        <v>115</v>
      </c>
      <c r="BE157" s="164">
        <f>IF(N157="základní",J157,0)</f>
        <v>1520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5" t="s">
        <v>74</v>
      </c>
      <c r="BK157" s="164">
        <f>ROUND(I157*H157,2)</f>
        <v>1520</v>
      </c>
      <c r="BL157" s="15" t="s">
        <v>122</v>
      </c>
      <c r="BM157" s="15" t="s">
        <v>255</v>
      </c>
    </row>
    <row r="158" spans="2:65" s="1" customFormat="1" ht="16.5" customHeight="1" x14ac:dyDescent="0.2">
      <c r="B158" s="29"/>
      <c r="C158" s="185" t="s">
        <v>256</v>
      </c>
      <c r="D158" s="185" t="s">
        <v>179</v>
      </c>
      <c r="E158" s="186" t="s">
        <v>257</v>
      </c>
      <c r="F158" s="187" t="s">
        <v>258</v>
      </c>
      <c r="G158" s="188" t="s">
        <v>247</v>
      </c>
      <c r="H158" s="189">
        <v>1</v>
      </c>
      <c r="I158" s="189">
        <v>1631</v>
      </c>
      <c r="J158" s="189">
        <f>ROUND(I158*H158,2)</f>
        <v>1631</v>
      </c>
      <c r="K158" s="187" t="s">
        <v>1</v>
      </c>
      <c r="L158" s="190"/>
      <c r="M158" s="191" t="s">
        <v>1</v>
      </c>
      <c r="N158" s="192" t="s">
        <v>37</v>
      </c>
      <c r="O158" s="162">
        <v>0</v>
      </c>
      <c r="P158" s="162">
        <f>O158*H158</f>
        <v>0</v>
      </c>
      <c r="Q158" s="162">
        <v>0</v>
      </c>
      <c r="R158" s="162">
        <f>Q158*H158</f>
        <v>0</v>
      </c>
      <c r="S158" s="162">
        <v>0</v>
      </c>
      <c r="T158" s="163">
        <f>S158*H158</f>
        <v>0</v>
      </c>
      <c r="AR158" s="15" t="s">
        <v>156</v>
      </c>
      <c r="AT158" s="15" t="s">
        <v>179</v>
      </c>
      <c r="AU158" s="15" t="s">
        <v>76</v>
      </c>
      <c r="AY158" s="15" t="s">
        <v>115</v>
      </c>
      <c r="BE158" s="164">
        <f>IF(N158="základní",J158,0)</f>
        <v>1631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5" t="s">
        <v>74</v>
      </c>
      <c r="BK158" s="164">
        <f>ROUND(I158*H158,2)</f>
        <v>1631</v>
      </c>
      <c r="BL158" s="15" t="s">
        <v>122</v>
      </c>
      <c r="BM158" s="15" t="s">
        <v>259</v>
      </c>
    </row>
    <row r="159" spans="2:65" s="10" customFormat="1" ht="22.9" customHeight="1" x14ac:dyDescent="0.2">
      <c r="B159" s="141"/>
      <c r="C159" s="142"/>
      <c r="D159" s="143" t="s">
        <v>65</v>
      </c>
      <c r="E159" s="154" t="s">
        <v>260</v>
      </c>
      <c r="F159" s="154" t="s">
        <v>261</v>
      </c>
      <c r="G159" s="142"/>
      <c r="H159" s="142"/>
      <c r="I159" s="142"/>
      <c r="J159" s="155">
        <f>BK159</f>
        <v>34420.9</v>
      </c>
      <c r="K159" s="142"/>
      <c r="L159" s="146"/>
      <c r="M159" s="147"/>
      <c r="N159" s="148"/>
      <c r="O159" s="148"/>
      <c r="P159" s="149">
        <f>SUM(P160:P183)</f>
        <v>41.221000000000004</v>
      </c>
      <c r="Q159" s="148"/>
      <c r="R159" s="149">
        <f>SUM(R160:R183)</f>
        <v>0.12222000000000001</v>
      </c>
      <c r="S159" s="148"/>
      <c r="T159" s="150">
        <f>SUM(T160:T183)</f>
        <v>0</v>
      </c>
      <c r="AR159" s="151" t="s">
        <v>74</v>
      </c>
      <c r="AT159" s="152" t="s">
        <v>65</v>
      </c>
      <c r="AU159" s="152" t="s">
        <v>74</v>
      </c>
      <c r="AY159" s="151" t="s">
        <v>115</v>
      </c>
      <c r="BK159" s="153">
        <f>SUM(BK160:BK183)</f>
        <v>34420.9</v>
      </c>
    </row>
    <row r="160" spans="2:65" s="1" customFormat="1" ht="16.5" customHeight="1" x14ac:dyDescent="0.2">
      <c r="B160" s="29"/>
      <c r="C160" s="156" t="s">
        <v>262</v>
      </c>
      <c r="D160" s="156" t="s">
        <v>117</v>
      </c>
      <c r="E160" s="157" t="s">
        <v>263</v>
      </c>
      <c r="F160" s="158" t="s">
        <v>264</v>
      </c>
      <c r="G160" s="159" t="s">
        <v>120</v>
      </c>
      <c r="H160" s="160">
        <v>172</v>
      </c>
      <c r="I160" s="160">
        <v>68.3</v>
      </c>
      <c r="J160" s="160">
        <f>ROUND(I160*H160,2)</f>
        <v>11747.6</v>
      </c>
      <c r="K160" s="158" t="s">
        <v>121</v>
      </c>
      <c r="L160" s="33"/>
      <c r="M160" s="55" t="s">
        <v>1</v>
      </c>
      <c r="N160" s="161" t="s">
        <v>37</v>
      </c>
      <c r="O160" s="162">
        <v>0.19900000000000001</v>
      </c>
      <c r="P160" s="162">
        <f>O160*H160</f>
        <v>34.228000000000002</v>
      </c>
      <c r="Q160" s="162">
        <v>0</v>
      </c>
      <c r="R160" s="162">
        <f>Q160*H160</f>
        <v>0</v>
      </c>
      <c r="S160" s="162">
        <v>0</v>
      </c>
      <c r="T160" s="163">
        <f>S160*H160</f>
        <v>0</v>
      </c>
      <c r="AR160" s="15" t="s">
        <v>122</v>
      </c>
      <c r="AT160" s="15" t="s">
        <v>117</v>
      </c>
      <c r="AU160" s="15" t="s">
        <v>76</v>
      </c>
      <c r="AY160" s="15" t="s">
        <v>115</v>
      </c>
      <c r="BE160" s="164">
        <f>IF(N160="základní",J160,0)</f>
        <v>11747.6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5" t="s">
        <v>74</v>
      </c>
      <c r="BK160" s="164">
        <f>ROUND(I160*H160,2)</f>
        <v>11747.6</v>
      </c>
      <c r="BL160" s="15" t="s">
        <v>122</v>
      </c>
      <c r="BM160" s="15" t="s">
        <v>265</v>
      </c>
    </row>
    <row r="161" spans="2:65" s="1" customFormat="1" ht="22.5" customHeight="1" x14ac:dyDescent="0.2">
      <c r="B161" s="29"/>
      <c r="C161" s="185" t="s">
        <v>266</v>
      </c>
      <c r="D161" s="185" t="s">
        <v>179</v>
      </c>
      <c r="E161" s="186" t="s">
        <v>267</v>
      </c>
      <c r="F161" s="187" t="s">
        <v>268</v>
      </c>
      <c r="G161" s="188" t="s">
        <v>120</v>
      </c>
      <c r="H161" s="189">
        <v>179</v>
      </c>
      <c r="I161" s="189">
        <v>75.7</v>
      </c>
      <c r="J161" s="189">
        <f>ROUND(I161*H161,2)</f>
        <v>13550.3</v>
      </c>
      <c r="K161" s="187" t="s">
        <v>121</v>
      </c>
      <c r="L161" s="190"/>
      <c r="M161" s="191" t="s">
        <v>1</v>
      </c>
      <c r="N161" s="192" t="s">
        <v>37</v>
      </c>
      <c r="O161" s="162">
        <v>0</v>
      </c>
      <c r="P161" s="162">
        <f>O161*H161</f>
        <v>0</v>
      </c>
      <c r="Q161" s="162">
        <v>6.7000000000000002E-4</v>
      </c>
      <c r="R161" s="162">
        <f>Q161*H161</f>
        <v>0.11993000000000001</v>
      </c>
      <c r="S161" s="162">
        <v>0</v>
      </c>
      <c r="T161" s="163">
        <f>S161*H161</f>
        <v>0</v>
      </c>
      <c r="AR161" s="15" t="s">
        <v>156</v>
      </c>
      <c r="AT161" s="15" t="s">
        <v>179</v>
      </c>
      <c r="AU161" s="15" t="s">
        <v>76</v>
      </c>
      <c r="AY161" s="15" t="s">
        <v>115</v>
      </c>
      <c r="BE161" s="164">
        <f>IF(N161="základní",J161,0)</f>
        <v>13550.3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5" t="s">
        <v>74</v>
      </c>
      <c r="BK161" s="164">
        <f>ROUND(I161*H161,2)</f>
        <v>13550.3</v>
      </c>
      <c r="BL161" s="15" t="s">
        <v>122</v>
      </c>
      <c r="BM161" s="15" t="s">
        <v>269</v>
      </c>
    </row>
    <row r="162" spans="2:65" s="12" customFormat="1" ht="11.25" x14ac:dyDescent="0.2">
      <c r="B162" s="176"/>
      <c r="C162" s="177"/>
      <c r="D162" s="167" t="s">
        <v>135</v>
      </c>
      <c r="E162" s="178" t="s">
        <v>1</v>
      </c>
      <c r="F162" s="179" t="s">
        <v>270</v>
      </c>
      <c r="G162" s="177"/>
      <c r="H162" s="178" t="s">
        <v>1</v>
      </c>
      <c r="I162" s="177"/>
      <c r="J162" s="177"/>
      <c r="K162" s="177"/>
      <c r="L162" s="180"/>
      <c r="M162" s="181"/>
      <c r="N162" s="182"/>
      <c r="O162" s="182"/>
      <c r="P162" s="182"/>
      <c r="Q162" s="182"/>
      <c r="R162" s="182"/>
      <c r="S162" s="182"/>
      <c r="T162" s="183"/>
      <c r="AT162" s="184" t="s">
        <v>135</v>
      </c>
      <c r="AU162" s="184" t="s">
        <v>76</v>
      </c>
      <c r="AV162" s="12" t="s">
        <v>74</v>
      </c>
      <c r="AW162" s="12" t="s">
        <v>28</v>
      </c>
      <c r="AX162" s="12" t="s">
        <v>66</v>
      </c>
      <c r="AY162" s="184" t="s">
        <v>115</v>
      </c>
    </row>
    <row r="163" spans="2:65" s="11" customFormat="1" ht="11.25" x14ac:dyDescent="0.2">
      <c r="B163" s="165"/>
      <c r="C163" s="166"/>
      <c r="D163" s="167" t="s">
        <v>135</v>
      </c>
      <c r="E163" s="168" t="s">
        <v>1</v>
      </c>
      <c r="F163" s="169" t="s">
        <v>271</v>
      </c>
      <c r="G163" s="166"/>
      <c r="H163" s="170">
        <v>175</v>
      </c>
      <c r="I163" s="166"/>
      <c r="J163" s="166"/>
      <c r="K163" s="166"/>
      <c r="L163" s="171"/>
      <c r="M163" s="172"/>
      <c r="N163" s="173"/>
      <c r="O163" s="173"/>
      <c r="P163" s="173"/>
      <c r="Q163" s="173"/>
      <c r="R163" s="173"/>
      <c r="S163" s="173"/>
      <c r="T163" s="174"/>
      <c r="AT163" s="175" t="s">
        <v>135</v>
      </c>
      <c r="AU163" s="175" t="s">
        <v>76</v>
      </c>
      <c r="AV163" s="11" t="s">
        <v>76</v>
      </c>
      <c r="AW163" s="11" t="s">
        <v>28</v>
      </c>
      <c r="AX163" s="11" t="s">
        <v>66</v>
      </c>
      <c r="AY163" s="175" t="s">
        <v>115</v>
      </c>
    </row>
    <row r="164" spans="2:65" s="12" customFormat="1" ht="11.25" x14ac:dyDescent="0.2">
      <c r="B164" s="176"/>
      <c r="C164" s="177"/>
      <c r="D164" s="167" t="s">
        <v>135</v>
      </c>
      <c r="E164" s="178" t="s">
        <v>1</v>
      </c>
      <c r="F164" s="179" t="s">
        <v>272</v>
      </c>
      <c r="G164" s="177"/>
      <c r="H164" s="178" t="s">
        <v>1</v>
      </c>
      <c r="I164" s="177"/>
      <c r="J164" s="177"/>
      <c r="K164" s="177"/>
      <c r="L164" s="180"/>
      <c r="M164" s="181"/>
      <c r="N164" s="182"/>
      <c r="O164" s="182"/>
      <c r="P164" s="182"/>
      <c r="Q164" s="182"/>
      <c r="R164" s="182"/>
      <c r="S164" s="182"/>
      <c r="T164" s="183"/>
      <c r="AT164" s="184" t="s">
        <v>135</v>
      </c>
      <c r="AU164" s="184" t="s">
        <v>76</v>
      </c>
      <c r="AV164" s="12" t="s">
        <v>74</v>
      </c>
      <c r="AW164" s="12" t="s">
        <v>28</v>
      </c>
      <c r="AX164" s="12" t="s">
        <v>66</v>
      </c>
      <c r="AY164" s="184" t="s">
        <v>115</v>
      </c>
    </row>
    <row r="165" spans="2:65" s="11" customFormat="1" ht="11.25" x14ac:dyDescent="0.2">
      <c r="B165" s="165"/>
      <c r="C165" s="166"/>
      <c r="D165" s="167" t="s">
        <v>135</v>
      </c>
      <c r="E165" s="168" t="s">
        <v>1</v>
      </c>
      <c r="F165" s="169" t="s">
        <v>122</v>
      </c>
      <c r="G165" s="166"/>
      <c r="H165" s="170">
        <v>4</v>
      </c>
      <c r="I165" s="166"/>
      <c r="J165" s="166"/>
      <c r="K165" s="166"/>
      <c r="L165" s="171"/>
      <c r="M165" s="172"/>
      <c r="N165" s="173"/>
      <c r="O165" s="173"/>
      <c r="P165" s="173"/>
      <c r="Q165" s="173"/>
      <c r="R165" s="173"/>
      <c r="S165" s="173"/>
      <c r="T165" s="174"/>
      <c r="AT165" s="175" t="s">
        <v>135</v>
      </c>
      <c r="AU165" s="175" t="s">
        <v>76</v>
      </c>
      <c r="AV165" s="11" t="s">
        <v>76</v>
      </c>
      <c r="AW165" s="11" t="s">
        <v>28</v>
      </c>
      <c r="AX165" s="11" t="s">
        <v>66</v>
      </c>
      <c r="AY165" s="175" t="s">
        <v>115</v>
      </c>
    </row>
    <row r="166" spans="2:65" s="13" customFormat="1" ht="11.25" x14ac:dyDescent="0.2">
      <c r="B166" s="193"/>
      <c r="C166" s="194"/>
      <c r="D166" s="167" t="s">
        <v>135</v>
      </c>
      <c r="E166" s="195" t="s">
        <v>1</v>
      </c>
      <c r="F166" s="196" t="s">
        <v>236</v>
      </c>
      <c r="G166" s="194"/>
      <c r="H166" s="197">
        <v>179</v>
      </c>
      <c r="I166" s="194"/>
      <c r="J166" s="194"/>
      <c r="K166" s="194"/>
      <c r="L166" s="198"/>
      <c r="M166" s="199"/>
      <c r="N166" s="200"/>
      <c r="O166" s="200"/>
      <c r="P166" s="200"/>
      <c r="Q166" s="200"/>
      <c r="R166" s="200"/>
      <c r="S166" s="200"/>
      <c r="T166" s="201"/>
      <c r="AT166" s="202" t="s">
        <v>135</v>
      </c>
      <c r="AU166" s="202" t="s">
        <v>76</v>
      </c>
      <c r="AV166" s="13" t="s">
        <v>122</v>
      </c>
      <c r="AW166" s="13" t="s">
        <v>28</v>
      </c>
      <c r="AX166" s="13" t="s">
        <v>74</v>
      </c>
      <c r="AY166" s="202" t="s">
        <v>115</v>
      </c>
    </row>
    <row r="167" spans="2:65" s="1" customFormat="1" ht="16.5" customHeight="1" x14ac:dyDescent="0.2">
      <c r="B167" s="29"/>
      <c r="C167" s="156" t="s">
        <v>273</v>
      </c>
      <c r="D167" s="156" t="s">
        <v>117</v>
      </c>
      <c r="E167" s="157" t="s">
        <v>274</v>
      </c>
      <c r="F167" s="158" t="s">
        <v>275</v>
      </c>
      <c r="G167" s="159" t="s">
        <v>247</v>
      </c>
      <c r="H167" s="160">
        <v>3</v>
      </c>
      <c r="I167" s="160">
        <v>189</v>
      </c>
      <c r="J167" s="160">
        <f>ROUND(I167*H167,2)</f>
        <v>567</v>
      </c>
      <c r="K167" s="158" t="s">
        <v>121</v>
      </c>
      <c r="L167" s="33"/>
      <c r="M167" s="55" t="s">
        <v>1</v>
      </c>
      <c r="N167" s="161" t="s">
        <v>37</v>
      </c>
      <c r="O167" s="162">
        <v>0.52600000000000002</v>
      </c>
      <c r="P167" s="162">
        <f>O167*H167</f>
        <v>1.5780000000000001</v>
      </c>
      <c r="Q167" s="162">
        <v>0</v>
      </c>
      <c r="R167" s="162">
        <f>Q167*H167</f>
        <v>0</v>
      </c>
      <c r="S167" s="162">
        <v>0</v>
      </c>
      <c r="T167" s="163">
        <f>S167*H167</f>
        <v>0</v>
      </c>
      <c r="AR167" s="15" t="s">
        <v>122</v>
      </c>
      <c r="AT167" s="15" t="s">
        <v>117</v>
      </c>
      <c r="AU167" s="15" t="s">
        <v>76</v>
      </c>
      <c r="AY167" s="15" t="s">
        <v>115</v>
      </c>
      <c r="BE167" s="164">
        <f>IF(N167="základní",J167,0)</f>
        <v>567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5" t="s">
        <v>74</v>
      </c>
      <c r="BK167" s="164">
        <f>ROUND(I167*H167,2)</f>
        <v>567</v>
      </c>
      <c r="BL167" s="15" t="s">
        <v>122</v>
      </c>
      <c r="BM167" s="15" t="s">
        <v>276</v>
      </c>
    </row>
    <row r="168" spans="2:65" s="12" customFormat="1" ht="11.25" x14ac:dyDescent="0.2">
      <c r="B168" s="176"/>
      <c r="C168" s="177"/>
      <c r="D168" s="167" t="s">
        <v>135</v>
      </c>
      <c r="E168" s="178" t="s">
        <v>1</v>
      </c>
      <c r="F168" s="179" t="s">
        <v>277</v>
      </c>
      <c r="G168" s="177"/>
      <c r="H168" s="178" t="s">
        <v>1</v>
      </c>
      <c r="I168" s="177"/>
      <c r="J168" s="177"/>
      <c r="K168" s="177"/>
      <c r="L168" s="180"/>
      <c r="M168" s="181"/>
      <c r="N168" s="182"/>
      <c r="O168" s="182"/>
      <c r="P168" s="182"/>
      <c r="Q168" s="182"/>
      <c r="R168" s="182"/>
      <c r="S168" s="182"/>
      <c r="T168" s="183"/>
      <c r="AT168" s="184" t="s">
        <v>135</v>
      </c>
      <c r="AU168" s="184" t="s">
        <v>76</v>
      </c>
      <c r="AV168" s="12" t="s">
        <v>74</v>
      </c>
      <c r="AW168" s="12" t="s">
        <v>28</v>
      </c>
      <c r="AX168" s="12" t="s">
        <v>66</v>
      </c>
      <c r="AY168" s="184" t="s">
        <v>115</v>
      </c>
    </row>
    <row r="169" spans="2:65" s="11" customFormat="1" ht="11.25" x14ac:dyDescent="0.2">
      <c r="B169" s="165"/>
      <c r="C169" s="166"/>
      <c r="D169" s="167" t="s">
        <v>135</v>
      </c>
      <c r="E169" s="168" t="s">
        <v>1</v>
      </c>
      <c r="F169" s="169" t="s">
        <v>74</v>
      </c>
      <c r="G169" s="166"/>
      <c r="H169" s="170">
        <v>1</v>
      </c>
      <c r="I169" s="166"/>
      <c r="J169" s="166"/>
      <c r="K169" s="166"/>
      <c r="L169" s="171"/>
      <c r="M169" s="172"/>
      <c r="N169" s="173"/>
      <c r="O169" s="173"/>
      <c r="P169" s="173"/>
      <c r="Q169" s="173"/>
      <c r="R169" s="173"/>
      <c r="S169" s="173"/>
      <c r="T169" s="174"/>
      <c r="AT169" s="175" t="s">
        <v>135</v>
      </c>
      <c r="AU169" s="175" t="s">
        <v>76</v>
      </c>
      <c r="AV169" s="11" t="s">
        <v>76</v>
      </c>
      <c r="AW169" s="11" t="s">
        <v>28</v>
      </c>
      <c r="AX169" s="11" t="s">
        <v>66</v>
      </c>
      <c r="AY169" s="175" t="s">
        <v>115</v>
      </c>
    </row>
    <row r="170" spans="2:65" s="12" customFormat="1" ht="11.25" x14ac:dyDescent="0.2">
      <c r="B170" s="176"/>
      <c r="C170" s="177"/>
      <c r="D170" s="167" t="s">
        <v>135</v>
      </c>
      <c r="E170" s="178" t="s">
        <v>1</v>
      </c>
      <c r="F170" s="179" t="s">
        <v>278</v>
      </c>
      <c r="G170" s="177"/>
      <c r="H170" s="178" t="s">
        <v>1</v>
      </c>
      <c r="I170" s="177"/>
      <c r="J170" s="177"/>
      <c r="K170" s="177"/>
      <c r="L170" s="180"/>
      <c r="M170" s="181"/>
      <c r="N170" s="182"/>
      <c r="O170" s="182"/>
      <c r="P170" s="182"/>
      <c r="Q170" s="182"/>
      <c r="R170" s="182"/>
      <c r="S170" s="182"/>
      <c r="T170" s="183"/>
      <c r="AT170" s="184" t="s">
        <v>135</v>
      </c>
      <c r="AU170" s="184" t="s">
        <v>76</v>
      </c>
      <c r="AV170" s="12" t="s">
        <v>74</v>
      </c>
      <c r="AW170" s="12" t="s">
        <v>28</v>
      </c>
      <c r="AX170" s="12" t="s">
        <v>66</v>
      </c>
      <c r="AY170" s="184" t="s">
        <v>115</v>
      </c>
    </row>
    <row r="171" spans="2:65" s="11" customFormat="1" ht="11.25" x14ac:dyDescent="0.2">
      <c r="B171" s="165"/>
      <c r="C171" s="166"/>
      <c r="D171" s="167" t="s">
        <v>135</v>
      </c>
      <c r="E171" s="168" t="s">
        <v>1</v>
      </c>
      <c r="F171" s="169" t="s">
        <v>279</v>
      </c>
      <c r="G171" s="166"/>
      <c r="H171" s="170">
        <v>2</v>
      </c>
      <c r="I171" s="166"/>
      <c r="J171" s="166"/>
      <c r="K171" s="166"/>
      <c r="L171" s="171"/>
      <c r="M171" s="172"/>
      <c r="N171" s="173"/>
      <c r="O171" s="173"/>
      <c r="P171" s="173"/>
      <c r="Q171" s="173"/>
      <c r="R171" s="173"/>
      <c r="S171" s="173"/>
      <c r="T171" s="174"/>
      <c r="AT171" s="175" t="s">
        <v>135</v>
      </c>
      <c r="AU171" s="175" t="s">
        <v>76</v>
      </c>
      <c r="AV171" s="11" t="s">
        <v>76</v>
      </c>
      <c r="AW171" s="11" t="s">
        <v>28</v>
      </c>
      <c r="AX171" s="11" t="s">
        <v>66</v>
      </c>
      <c r="AY171" s="175" t="s">
        <v>115</v>
      </c>
    </row>
    <row r="172" spans="2:65" s="13" customFormat="1" ht="11.25" x14ac:dyDescent="0.2">
      <c r="B172" s="193"/>
      <c r="C172" s="194"/>
      <c r="D172" s="167" t="s">
        <v>135</v>
      </c>
      <c r="E172" s="195" t="s">
        <v>1</v>
      </c>
      <c r="F172" s="196" t="s">
        <v>236</v>
      </c>
      <c r="G172" s="194"/>
      <c r="H172" s="197">
        <v>3</v>
      </c>
      <c r="I172" s="194"/>
      <c r="J172" s="194"/>
      <c r="K172" s="194"/>
      <c r="L172" s="198"/>
      <c r="M172" s="199"/>
      <c r="N172" s="200"/>
      <c r="O172" s="200"/>
      <c r="P172" s="200"/>
      <c r="Q172" s="200"/>
      <c r="R172" s="200"/>
      <c r="S172" s="200"/>
      <c r="T172" s="201"/>
      <c r="AT172" s="202" t="s">
        <v>135</v>
      </c>
      <c r="AU172" s="202" t="s">
        <v>76</v>
      </c>
      <c r="AV172" s="13" t="s">
        <v>122</v>
      </c>
      <c r="AW172" s="13" t="s">
        <v>28</v>
      </c>
      <c r="AX172" s="13" t="s">
        <v>74</v>
      </c>
      <c r="AY172" s="202" t="s">
        <v>115</v>
      </c>
    </row>
    <row r="173" spans="2:65" s="1" customFormat="1" ht="16.5" customHeight="1" x14ac:dyDescent="0.2">
      <c r="B173" s="29"/>
      <c r="C173" s="185" t="s">
        <v>280</v>
      </c>
      <c r="D173" s="185" t="s">
        <v>179</v>
      </c>
      <c r="E173" s="186" t="s">
        <v>281</v>
      </c>
      <c r="F173" s="187" t="s">
        <v>282</v>
      </c>
      <c r="G173" s="188" t="s">
        <v>247</v>
      </c>
      <c r="H173" s="189">
        <v>1</v>
      </c>
      <c r="I173" s="189">
        <v>183</v>
      </c>
      <c r="J173" s="189">
        <f>ROUND(I173*H173,2)</f>
        <v>183</v>
      </c>
      <c r="K173" s="187" t="s">
        <v>121</v>
      </c>
      <c r="L173" s="190"/>
      <c r="M173" s="191" t="s">
        <v>1</v>
      </c>
      <c r="N173" s="192" t="s">
        <v>37</v>
      </c>
      <c r="O173" s="162">
        <v>0</v>
      </c>
      <c r="P173" s="162">
        <f>O173*H173</f>
        <v>0</v>
      </c>
      <c r="Q173" s="162">
        <v>1.2999999999999999E-4</v>
      </c>
      <c r="R173" s="162">
        <f>Q173*H173</f>
        <v>1.2999999999999999E-4</v>
      </c>
      <c r="S173" s="162">
        <v>0</v>
      </c>
      <c r="T173" s="163">
        <f>S173*H173</f>
        <v>0</v>
      </c>
      <c r="AR173" s="15" t="s">
        <v>156</v>
      </c>
      <c r="AT173" s="15" t="s">
        <v>179</v>
      </c>
      <c r="AU173" s="15" t="s">
        <v>76</v>
      </c>
      <c r="AY173" s="15" t="s">
        <v>115</v>
      </c>
      <c r="BE173" s="164">
        <f>IF(N173="základní",J173,0)</f>
        <v>183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5" t="s">
        <v>74</v>
      </c>
      <c r="BK173" s="164">
        <f>ROUND(I173*H173,2)</f>
        <v>183</v>
      </c>
      <c r="BL173" s="15" t="s">
        <v>122</v>
      </c>
      <c r="BM173" s="15" t="s">
        <v>283</v>
      </c>
    </row>
    <row r="174" spans="2:65" s="1" customFormat="1" ht="16.5" customHeight="1" x14ac:dyDescent="0.2">
      <c r="B174" s="29"/>
      <c r="C174" s="185" t="s">
        <v>284</v>
      </c>
      <c r="D174" s="185" t="s">
        <v>179</v>
      </c>
      <c r="E174" s="186" t="s">
        <v>285</v>
      </c>
      <c r="F174" s="187" t="s">
        <v>286</v>
      </c>
      <c r="G174" s="188" t="s">
        <v>247</v>
      </c>
      <c r="H174" s="189">
        <v>1</v>
      </c>
      <c r="I174" s="189">
        <v>139</v>
      </c>
      <c r="J174" s="189">
        <f>ROUND(I174*H174,2)</f>
        <v>139</v>
      </c>
      <c r="K174" s="187" t="s">
        <v>121</v>
      </c>
      <c r="L174" s="190"/>
      <c r="M174" s="191" t="s">
        <v>1</v>
      </c>
      <c r="N174" s="192" t="s">
        <v>37</v>
      </c>
      <c r="O174" s="162">
        <v>0</v>
      </c>
      <c r="P174" s="162">
        <f>O174*H174</f>
        <v>0</v>
      </c>
      <c r="Q174" s="162">
        <v>1.2E-4</v>
      </c>
      <c r="R174" s="162">
        <f>Q174*H174</f>
        <v>1.2E-4</v>
      </c>
      <c r="S174" s="162">
        <v>0</v>
      </c>
      <c r="T174" s="163">
        <f>S174*H174</f>
        <v>0</v>
      </c>
      <c r="AR174" s="15" t="s">
        <v>156</v>
      </c>
      <c r="AT174" s="15" t="s">
        <v>179</v>
      </c>
      <c r="AU174" s="15" t="s">
        <v>76</v>
      </c>
      <c r="AY174" s="15" t="s">
        <v>115</v>
      </c>
      <c r="BE174" s="164">
        <f>IF(N174="základní",J174,0)</f>
        <v>139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5" t="s">
        <v>74</v>
      </c>
      <c r="BK174" s="164">
        <f>ROUND(I174*H174,2)</f>
        <v>139</v>
      </c>
      <c r="BL174" s="15" t="s">
        <v>122</v>
      </c>
      <c r="BM174" s="15" t="s">
        <v>287</v>
      </c>
    </row>
    <row r="175" spans="2:65" s="1" customFormat="1" ht="16.5" customHeight="1" x14ac:dyDescent="0.2">
      <c r="B175" s="29"/>
      <c r="C175" s="185" t="s">
        <v>288</v>
      </c>
      <c r="D175" s="185" t="s">
        <v>179</v>
      </c>
      <c r="E175" s="186" t="s">
        <v>289</v>
      </c>
      <c r="F175" s="187" t="s">
        <v>290</v>
      </c>
      <c r="G175" s="188" t="s">
        <v>247</v>
      </c>
      <c r="H175" s="189">
        <v>1</v>
      </c>
      <c r="I175" s="189">
        <v>322</v>
      </c>
      <c r="J175" s="189">
        <f>ROUND(I175*H175,2)</f>
        <v>322</v>
      </c>
      <c r="K175" s="187" t="s">
        <v>121</v>
      </c>
      <c r="L175" s="190"/>
      <c r="M175" s="191" t="s">
        <v>1</v>
      </c>
      <c r="N175" s="192" t="s">
        <v>37</v>
      </c>
      <c r="O175" s="162">
        <v>0</v>
      </c>
      <c r="P175" s="162">
        <f>O175*H175</f>
        <v>0</v>
      </c>
      <c r="Q175" s="162">
        <v>1.8799999999999999E-3</v>
      </c>
      <c r="R175" s="162">
        <f>Q175*H175</f>
        <v>1.8799999999999999E-3</v>
      </c>
      <c r="S175" s="162">
        <v>0</v>
      </c>
      <c r="T175" s="163">
        <f>S175*H175</f>
        <v>0</v>
      </c>
      <c r="AR175" s="15" t="s">
        <v>156</v>
      </c>
      <c r="AT175" s="15" t="s">
        <v>179</v>
      </c>
      <c r="AU175" s="15" t="s">
        <v>76</v>
      </c>
      <c r="AY175" s="15" t="s">
        <v>115</v>
      </c>
      <c r="BE175" s="164">
        <f>IF(N175="základní",J175,0)</f>
        <v>322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5" t="s">
        <v>74</v>
      </c>
      <c r="BK175" s="164">
        <f>ROUND(I175*H175,2)</f>
        <v>322</v>
      </c>
      <c r="BL175" s="15" t="s">
        <v>122</v>
      </c>
      <c r="BM175" s="15" t="s">
        <v>291</v>
      </c>
    </row>
    <row r="176" spans="2:65" s="1" customFormat="1" ht="16.5" customHeight="1" x14ac:dyDescent="0.2">
      <c r="B176" s="29"/>
      <c r="C176" s="156" t="s">
        <v>292</v>
      </c>
      <c r="D176" s="156" t="s">
        <v>117</v>
      </c>
      <c r="E176" s="157" t="s">
        <v>293</v>
      </c>
      <c r="F176" s="158" t="s">
        <v>294</v>
      </c>
      <c r="G176" s="159" t="s">
        <v>247</v>
      </c>
      <c r="H176" s="160">
        <v>2</v>
      </c>
      <c r="I176" s="160">
        <v>178</v>
      </c>
      <c r="J176" s="160">
        <f>ROUND(I176*H176,2)</f>
        <v>356</v>
      </c>
      <c r="K176" s="158" t="s">
        <v>121</v>
      </c>
      <c r="L176" s="33"/>
      <c r="M176" s="55" t="s">
        <v>1</v>
      </c>
      <c r="N176" s="161" t="s">
        <v>37</v>
      </c>
      <c r="O176" s="162">
        <v>0.48499999999999999</v>
      </c>
      <c r="P176" s="162">
        <f>O176*H176</f>
        <v>0.97</v>
      </c>
      <c r="Q176" s="162">
        <v>0</v>
      </c>
      <c r="R176" s="162">
        <f>Q176*H176</f>
        <v>0</v>
      </c>
      <c r="S176" s="162">
        <v>0</v>
      </c>
      <c r="T176" s="163">
        <f>S176*H176</f>
        <v>0</v>
      </c>
      <c r="AR176" s="15" t="s">
        <v>122</v>
      </c>
      <c r="AT176" s="15" t="s">
        <v>117</v>
      </c>
      <c r="AU176" s="15" t="s">
        <v>76</v>
      </c>
      <c r="AY176" s="15" t="s">
        <v>115</v>
      </c>
      <c r="BE176" s="164">
        <f>IF(N176="základní",J176,0)</f>
        <v>356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5" t="s">
        <v>74</v>
      </c>
      <c r="BK176" s="164">
        <f>ROUND(I176*H176,2)</f>
        <v>356</v>
      </c>
      <c r="BL176" s="15" t="s">
        <v>122</v>
      </c>
      <c r="BM176" s="15" t="s">
        <v>295</v>
      </c>
    </row>
    <row r="177" spans="2:65" s="11" customFormat="1" ht="11.25" x14ac:dyDescent="0.2">
      <c r="B177" s="165"/>
      <c r="C177" s="166"/>
      <c r="D177" s="167" t="s">
        <v>135</v>
      </c>
      <c r="E177" s="168" t="s">
        <v>1</v>
      </c>
      <c r="F177" s="169" t="s">
        <v>279</v>
      </c>
      <c r="G177" s="166"/>
      <c r="H177" s="170">
        <v>2</v>
      </c>
      <c r="I177" s="166"/>
      <c r="J177" s="166"/>
      <c r="K177" s="166"/>
      <c r="L177" s="171"/>
      <c r="M177" s="172"/>
      <c r="N177" s="173"/>
      <c r="O177" s="173"/>
      <c r="P177" s="173"/>
      <c r="Q177" s="173"/>
      <c r="R177" s="173"/>
      <c r="S177" s="173"/>
      <c r="T177" s="174"/>
      <c r="AT177" s="175" t="s">
        <v>135</v>
      </c>
      <c r="AU177" s="175" t="s">
        <v>76</v>
      </c>
      <c r="AV177" s="11" t="s">
        <v>76</v>
      </c>
      <c r="AW177" s="11" t="s">
        <v>28</v>
      </c>
      <c r="AX177" s="11" t="s">
        <v>74</v>
      </c>
      <c r="AY177" s="175" t="s">
        <v>115</v>
      </c>
    </row>
    <row r="178" spans="2:65" s="1" customFormat="1" ht="16.5" customHeight="1" x14ac:dyDescent="0.2">
      <c r="B178" s="29"/>
      <c r="C178" s="185" t="s">
        <v>296</v>
      </c>
      <c r="D178" s="185" t="s">
        <v>179</v>
      </c>
      <c r="E178" s="186" t="s">
        <v>297</v>
      </c>
      <c r="F178" s="187" t="s">
        <v>298</v>
      </c>
      <c r="G178" s="188" t="s">
        <v>247</v>
      </c>
      <c r="H178" s="189">
        <v>1</v>
      </c>
      <c r="I178" s="189">
        <v>386</v>
      </c>
      <c r="J178" s="189">
        <f>ROUND(I178*H178,2)</f>
        <v>386</v>
      </c>
      <c r="K178" s="187" t="s">
        <v>121</v>
      </c>
      <c r="L178" s="190"/>
      <c r="M178" s="191" t="s">
        <v>1</v>
      </c>
      <c r="N178" s="192" t="s">
        <v>37</v>
      </c>
      <c r="O178" s="162">
        <v>0</v>
      </c>
      <c r="P178" s="162">
        <f>O178*H178</f>
        <v>0</v>
      </c>
      <c r="Q178" s="162">
        <v>1.6000000000000001E-4</v>
      </c>
      <c r="R178" s="162">
        <f>Q178*H178</f>
        <v>1.6000000000000001E-4</v>
      </c>
      <c r="S178" s="162">
        <v>0</v>
      </c>
      <c r="T178" s="163">
        <f>S178*H178</f>
        <v>0</v>
      </c>
      <c r="AR178" s="15" t="s">
        <v>156</v>
      </c>
      <c r="AT178" s="15" t="s">
        <v>179</v>
      </c>
      <c r="AU178" s="15" t="s">
        <v>76</v>
      </c>
      <c r="AY178" s="15" t="s">
        <v>115</v>
      </c>
      <c r="BE178" s="164">
        <f>IF(N178="základní",J178,0)</f>
        <v>386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5" t="s">
        <v>74</v>
      </c>
      <c r="BK178" s="164">
        <f>ROUND(I178*H178,2)</f>
        <v>386</v>
      </c>
      <c r="BL178" s="15" t="s">
        <v>122</v>
      </c>
      <c r="BM178" s="15" t="s">
        <v>299</v>
      </c>
    </row>
    <row r="179" spans="2:65" s="1" customFormat="1" ht="16.5" customHeight="1" x14ac:dyDescent="0.2">
      <c r="B179" s="29"/>
      <c r="C179" s="185" t="s">
        <v>300</v>
      </c>
      <c r="D179" s="185" t="s">
        <v>179</v>
      </c>
      <c r="E179" s="186" t="s">
        <v>301</v>
      </c>
      <c r="F179" s="187" t="s">
        <v>302</v>
      </c>
      <c r="G179" s="188" t="s">
        <v>247</v>
      </c>
      <c r="H179" s="189">
        <v>1</v>
      </c>
      <c r="I179" s="189">
        <v>1500</v>
      </c>
      <c r="J179" s="189">
        <f>ROUND(I179*H179,2)</f>
        <v>1500</v>
      </c>
      <c r="K179" s="187" t="s">
        <v>1</v>
      </c>
      <c r="L179" s="190"/>
      <c r="M179" s="191" t="s">
        <v>1</v>
      </c>
      <c r="N179" s="192" t="s">
        <v>37</v>
      </c>
      <c r="O179" s="162">
        <v>0</v>
      </c>
      <c r="P179" s="162">
        <f>O179*H179</f>
        <v>0</v>
      </c>
      <c r="Q179" s="162">
        <v>0</v>
      </c>
      <c r="R179" s="162">
        <f>Q179*H179</f>
        <v>0</v>
      </c>
      <c r="S179" s="162">
        <v>0</v>
      </c>
      <c r="T179" s="163">
        <f>S179*H179</f>
        <v>0</v>
      </c>
      <c r="AR179" s="15" t="s">
        <v>156</v>
      </c>
      <c r="AT179" s="15" t="s">
        <v>179</v>
      </c>
      <c r="AU179" s="15" t="s">
        <v>76</v>
      </c>
      <c r="AY179" s="15" t="s">
        <v>115</v>
      </c>
      <c r="BE179" s="164">
        <f>IF(N179="základní",J179,0)</f>
        <v>1500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5" t="s">
        <v>74</v>
      </c>
      <c r="BK179" s="164">
        <f>ROUND(I179*H179,2)</f>
        <v>1500</v>
      </c>
      <c r="BL179" s="15" t="s">
        <v>122</v>
      </c>
      <c r="BM179" s="15" t="s">
        <v>303</v>
      </c>
    </row>
    <row r="180" spans="2:65" s="1" customFormat="1" ht="16.5" customHeight="1" x14ac:dyDescent="0.2">
      <c r="B180" s="29"/>
      <c r="C180" s="156" t="s">
        <v>304</v>
      </c>
      <c r="D180" s="156" t="s">
        <v>117</v>
      </c>
      <c r="E180" s="157" t="s">
        <v>305</v>
      </c>
      <c r="F180" s="158" t="s">
        <v>306</v>
      </c>
      <c r="G180" s="159" t="s">
        <v>247</v>
      </c>
      <c r="H180" s="160">
        <v>7</v>
      </c>
      <c r="I180" s="160">
        <v>231</v>
      </c>
      <c r="J180" s="160">
        <f>ROUND(I180*H180,2)</f>
        <v>1617</v>
      </c>
      <c r="K180" s="158" t="s">
        <v>121</v>
      </c>
      <c r="L180" s="33"/>
      <c r="M180" s="55" t="s">
        <v>1</v>
      </c>
      <c r="N180" s="161" t="s">
        <v>37</v>
      </c>
      <c r="O180" s="162">
        <v>0.63500000000000001</v>
      </c>
      <c r="P180" s="162">
        <f>O180*H180</f>
        <v>4.4450000000000003</v>
      </c>
      <c r="Q180" s="162">
        <v>0</v>
      </c>
      <c r="R180" s="162">
        <f>Q180*H180</f>
        <v>0</v>
      </c>
      <c r="S180" s="162">
        <v>0</v>
      </c>
      <c r="T180" s="163">
        <f>S180*H180</f>
        <v>0</v>
      </c>
      <c r="AR180" s="15" t="s">
        <v>122</v>
      </c>
      <c r="AT180" s="15" t="s">
        <v>117</v>
      </c>
      <c r="AU180" s="15" t="s">
        <v>76</v>
      </c>
      <c r="AY180" s="15" t="s">
        <v>115</v>
      </c>
      <c r="BE180" s="164">
        <f>IF(N180="základní",J180,0)</f>
        <v>1617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5" t="s">
        <v>74</v>
      </c>
      <c r="BK180" s="164">
        <f>ROUND(I180*H180,2)</f>
        <v>1617</v>
      </c>
      <c r="BL180" s="15" t="s">
        <v>122</v>
      </c>
      <c r="BM180" s="15" t="s">
        <v>307</v>
      </c>
    </row>
    <row r="181" spans="2:65" s="12" customFormat="1" ht="11.25" x14ac:dyDescent="0.2">
      <c r="B181" s="176"/>
      <c r="C181" s="177"/>
      <c r="D181" s="167" t="s">
        <v>135</v>
      </c>
      <c r="E181" s="178" t="s">
        <v>1</v>
      </c>
      <c r="F181" s="179" t="s">
        <v>308</v>
      </c>
      <c r="G181" s="177"/>
      <c r="H181" s="178" t="s">
        <v>1</v>
      </c>
      <c r="I181" s="177"/>
      <c r="J181" s="177"/>
      <c r="K181" s="177"/>
      <c r="L181" s="180"/>
      <c r="M181" s="181"/>
      <c r="N181" s="182"/>
      <c r="O181" s="182"/>
      <c r="P181" s="182"/>
      <c r="Q181" s="182"/>
      <c r="R181" s="182"/>
      <c r="S181" s="182"/>
      <c r="T181" s="183"/>
      <c r="AT181" s="184" t="s">
        <v>135</v>
      </c>
      <c r="AU181" s="184" t="s">
        <v>76</v>
      </c>
      <c r="AV181" s="12" t="s">
        <v>74</v>
      </c>
      <c r="AW181" s="12" t="s">
        <v>28</v>
      </c>
      <c r="AX181" s="12" t="s">
        <v>66</v>
      </c>
      <c r="AY181" s="184" t="s">
        <v>115</v>
      </c>
    </row>
    <row r="182" spans="2:65" s="11" customFormat="1" ht="11.25" x14ac:dyDescent="0.2">
      <c r="B182" s="165"/>
      <c r="C182" s="166"/>
      <c r="D182" s="167" t="s">
        <v>135</v>
      </c>
      <c r="E182" s="168" t="s">
        <v>1</v>
      </c>
      <c r="F182" s="169" t="s">
        <v>150</v>
      </c>
      <c r="G182" s="166"/>
      <c r="H182" s="170">
        <v>7</v>
      </c>
      <c r="I182" s="166"/>
      <c r="J182" s="166"/>
      <c r="K182" s="166"/>
      <c r="L182" s="171"/>
      <c r="M182" s="172"/>
      <c r="N182" s="173"/>
      <c r="O182" s="173"/>
      <c r="P182" s="173"/>
      <c r="Q182" s="173"/>
      <c r="R182" s="173"/>
      <c r="S182" s="173"/>
      <c r="T182" s="174"/>
      <c r="AT182" s="175" t="s">
        <v>135</v>
      </c>
      <c r="AU182" s="175" t="s">
        <v>76</v>
      </c>
      <c r="AV182" s="11" t="s">
        <v>76</v>
      </c>
      <c r="AW182" s="11" t="s">
        <v>28</v>
      </c>
      <c r="AX182" s="11" t="s">
        <v>74</v>
      </c>
      <c r="AY182" s="175" t="s">
        <v>115</v>
      </c>
    </row>
    <row r="183" spans="2:65" s="1" customFormat="1" ht="16.5" customHeight="1" x14ac:dyDescent="0.2">
      <c r="B183" s="29"/>
      <c r="C183" s="185" t="s">
        <v>309</v>
      </c>
      <c r="D183" s="185" t="s">
        <v>179</v>
      </c>
      <c r="E183" s="186" t="s">
        <v>310</v>
      </c>
      <c r="F183" s="187" t="s">
        <v>311</v>
      </c>
      <c r="G183" s="188" t="s">
        <v>247</v>
      </c>
      <c r="H183" s="189">
        <v>7</v>
      </c>
      <c r="I183" s="189">
        <v>579</v>
      </c>
      <c r="J183" s="189">
        <f>ROUND(I183*H183,2)</f>
        <v>4053</v>
      </c>
      <c r="K183" s="187" t="s">
        <v>1</v>
      </c>
      <c r="L183" s="190"/>
      <c r="M183" s="191" t="s">
        <v>1</v>
      </c>
      <c r="N183" s="192" t="s">
        <v>37</v>
      </c>
      <c r="O183" s="162">
        <v>0</v>
      </c>
      <c r="P183" s="162">
        <f>O183*H183</f>
        <v>0</v>
      </c>
      <c r="Q183" s="162">
        <v>0</v>
      </c>
      <c r="R183" s="162">
        <f>Q183*H183</f>
        <v>0</v>
      </c>
      <c r="S183" s="162">
        <v>0</v>
      </c>
      <c r="T183" s="163">
        <f>S183*H183</f>
        <v>0</v>
      </c>
      <c r="AR183" s="15" t="s">
        <v>156</v>
      </c>
      <c r="AT183" s="15" t="s">
        <v>179</v>
      </c>
      <c r="AU183" s="15" t="s">
        <v>76</v>
      </c>
      <c r="AY183" s="15" t="s">
        <v>115</v>
      </c>
      <c r="BE183" s="164">
        <f>IF(N183="základní",J183,0)</f>
        <v>4053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5" t="s">
        <v>74</v>
      </c>
      <c r="BK183" s="164">
        <f>ROUND(I183*H183,2)</f>
        <v>4053</v>
      </c>
      <c r="BL183" s="15" t="s">
        <v>122</v>
      </c>
      <c r="BM183" s="15" t="s">
        <v>312</v>
      </c>
    </row>
    <row r="184" spans="2:65" s="10" customFormat="1" ht="22.9" customHeight="1" x14ac:dyDescent="0.2">
      <c r="B184" s="141"/>
      <c r="C184" s="142"/>
      <c r="D184" s="143" t="s">
        <v>65</v>
      </c>
      <c r="E184" s="154" t="s">
        <v>313</v>
      </c>
      <c r="F184" s="154" t="s">
        <v>314</v>
      </c>
      <c r="G184" s="142"/>
      <c r="H184" s="142"/>
      <c r="I184" s="142"/>
      <c r="J184" s="155">
        <f>BK184</f>
        <v>47068.800000000003</v>
      </c>
      <c r="K184" s="142"/>
      <c r="L184" s="146"/>
      <c r="M184" s="147"/>
      <c r="N184" s="148"/>
      <c r="O184" s="148"/>
      <c r="P184" s="149">
        <f>SUM(P185:P214)</f>
        <v>35.795999999999999</v>
      </c>
      <c r="Q184" s="148"/>
      <c r="R184" s="149">
        <f>SUM(R185:R214)</f>
        <v>0.54871000000000003</v>
      </c>
      <c r="S184" s="148"/>
      <c r="T184" s="150">
        <f>SUM(T185:T214)</f>
        <v>0</v>
      </c>
      <c r="AR184" s="151" t="s">
        <v>74</v>
      </c>
      <c r="AT184" s="152" t="s">
        <v>65</v>
      </c>
      <c r="AU184" s="152" t="s">
        <v>74</v>
      </c>
      <c r="AY184" s="151" t="s">
        <v>115</v>
      </c>
      <c r="BK184" s="153">
        <f>SUM(BK185:BK214)</f>
        <v>47068.800000000003</v>
      </c>
    </row>
    <row r="185" spans="2:65" s="1" customFormat="1" ht="16.5" customHeight="1" x14ac:dyDescent="0.2">
      <c r="B185" s="29"/>
      <c r="C185" s="156" t="s">
        <v>315</v>
      </c>
      <c r="D185" s="156" t="s">
        <v>117</v>
      </c>
      <c r="E185" s="157" t="s">
        <v>316</v>
      </c>
      <c r="F185" s="158" t="s">
        <v>317</v>
      </c>
      <c r="G185" s="159" t="s">
        <v>247</v>
      </c>
      <c r="H185" s="160">
        <v>1</v>
      </c>
      <c r="I185" s="160">
        <v>631</v>
      </c>
      <c r="J185" s="160">
        <f>ROUND(I185*H185,2)</f>
        <v>631</v>
      </c>
      <c r="K185" s="158" t="s">
        <v>121</v>
      </c>
      <c r="L185" s="33"/>
      <c r="M185" s="55" t="s">
        <v>1</v>
      </c>
      <c r="N185" s="161" t="s">
        <v>37</v>
      </c>
      <c r="O185" s="162">
        <v>1.278</v>
      </c>
      <c r="P185" s="162">
        <f>O185*H185</f>
        <v>1.278</v>
      </c>
      <c r="Q185" s="162">
        <v>7.2000000000000005E-4</v>
      </c>
      <c r="R185" s="162">
        <f>Q185*H185</f>
        <v>7.2000000000000005E-4</v>
      </c>
      <c r="S185" s="162">
        <v>0</v>
      </c>
      <c r="T185" s="163">
        <f>S185*H185</f>
        <v>0</v>
      </c>
      <c r="AR185" s="15" t="s">
        <v>122</v>
      </c>
      <c r="AT185" s="15" t="s">
        <v>117</v>
      </c>
      <c r="AU185" s="15" t="s">
        <v>76</v>
      </c>
      <c r="AY185" s="15" t="s">
        <v>115</v>
      </c>
      <c r="BE185" s="164">
        <f>IF(N185="základní",J185,0)</f>
        <v>631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5" t="s">
        <v>74</v>
      </c>
      <c r="BK185" s="164">
        <f>ROUND(I185*H185,2)</f>
        <v>631</v>
      </c>
      <c r="BL185" s="15" t="s">
        <v>122</v>
      </c>
      <c r="BM185" s="15" t="s">
        <v>318</v>
      </c>
    </row>
    <row r="186" spans="2:65" s="12" customFormat="1" ht="11.25" x14ac:dyDescent="0.2">
      <c r="B186" s="176"/>
      <c r="C186" s="177"/>
      <c r="D186" s="167" t="s">
        <v>135</v>
      </c>
      <c r="E186" s="178" t="s">
        <v>1</v>
      </c>
      <c r="F186" s="179" t="s">
        <v>319</v>
      </c>
      <c r="G186" s="177"/>
      <c r="H186" s="178" t="s">
        <v>1</v>
      </c>
      <c r="I186" s="177"/>
      <c r="J186" s="177"/>
      <c r="K186" s="177"/>
      <c r="L186" s="180"/>
      <c r="M186" s="181"/>
      <c r="N186" s="182"/>
      <c r="O186" s="182"/>
      <c r="P186" s="182"/>
      <c r="Q186" s="182"/>
      <c r="R186" s="182"/>
      <c r="S186" s="182"/>
      <c r="T186" s="183"/>
      <c r="AT186" s="184" t="s">
        <v>135</v>
      </c>
      <c r="AU186" s="184" t="s">
        <v>76</v>
      </c>
      <c r="AV186" s="12" t="s">
        <v>74</v>
      </c>
      <c r="AW186" s="12" t="s">
        <v>28</v>
      </c>
      <c r="AX186" s="12" t="s">
        <v>66</v>
      </c>
      <c r="AY186" s="184" t="s">
        <v>115</v>
      </c>
    </row>
    <row r="187" spans="2:65" s="11" customFormat="1" ht="11.25" x14ac:dyDescent="0.2">
      <c r="B187" s="165"/>
      <c r="C187" s="166"/>
      <c r="D187" s="167" t="s">
        <v>135</v>
      </c>
      <c r="E187" s="168" t="s">
        <v>1</v>
      </c>
      <c r="F187" s="169" t="s">
        <v>74</v>
      </c>
      <c r="G187" s="166"/>
      <c r="H187" s="170">
        <v>1</v>
      </c>
      <c r="I187" s="166"/>
      <c r="J187" s="166"/>
      <c r="K187" s="166"/>
      <c r="L187" s="171"/>
      <c r="M187" s="172"/>
      <c r="N187" s="173"/>
      <c r="O187" s="173"/>
      <c r="P187" s="173"/>
      <c r="Q187" s="173"/>
      <c r="R187" s="173"/>
      <c r="S187" s="173"/>
      <c r="T187" s="174"/>
      <c r="AT187" s="175" t="s">
        <v>135</v>
      </c>
      <c r="AU187" s="175" t="s">
        <v>76</v>
      </c>
      <c r="AV187" s="11" t="s">
        <v>76</v>
      </c>
      <c r="AW187" s="11" t="s">
        <v>28</v>
      </c>
      <c r="AX187" s="11" t="s">
        <v>74</v>
      </c>
      <c r="AY187" s="175" t="s">
        <v>115</v>
      </c>
    </row>
    <row r="188" spans="2:65" s="1" customFormat="1" ht="16.5" customHeight="1" x14ac:dyDescent="0.2">
      <c r="B188" s="29"/>
      <c r="C188" s="185" t="s">
        <v>320</v>
      </c>
      <c r="D188" s="185" t="s">
        <v>179</v>
      </c>
      <c r="E188" s="186" t="s">
        <v>321</v>
      </c>
      <c r="F188" s="187" t="s">
        <v>322</v>
      </c>
      <c r="G188" s="188" t="s">
        <v>247</v>
      </c>
      <c r="H188" s="189">
        <v>1</v>
      </c>
      <c r="I188" s="189">
        <v>4150</v>
      </c>
      <c r="J188" s="189">
        <f>ROUND(I188*H188,2)</f>
        <v>4150</v>
      </c>
      <c r="K188" s="187" t="s">
        <v>121</v>
      </c>
      <c r="L188" s="190"/>
      <c r="M188" s="191" t="s">
        <v>1</v>
      </c>
      <c r="N188" s="192" t="s">
        <v>37</v>
      </c>
      <c r="O188" s="162">
        <v>0</v>
      </c>
      <c r="P188" s="162">
        <f>O188*H188</f>
        <v>0</v>
      </c>
      <c r="Q188" s="162">
        <v>1.2E-2</v>
      </c>
      <c r="R188" s="162">
        <f>Q188*H188</f>
        <v>1.2E-2</v>
      </c>
      <c r="S188" s="162">
        <v>0</v>
      </c>
      <c r="T188" s="163">
        <f>S188*H188</f>
        <v>0</v>
      </c>
      <c r="AR188" s="15" t="s">
        <v>156</v>
      </c>
      <c r="AT188" s="15" t="s">
        <v>179</v>
      </c>
      <c r="AU188" s="15" t="s">
        <v>76</v>
      </c>
      <c r="AY188" s="15" t="s">
        <v>115</v>
      </c>
      <c r="BE188" s="164">
        <f>IF(N188="základní",J188,0)</f>
        <v>4150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5" t="s">
        <v>74</v>
      </c>
      <c r="BK188" s="164">
        <f>ROUND(I188*H188,2)</f>
        <v>4150</v>
      </c>
      <c r="BL188" s="15" t="s">
        <v>122</v>
      </c>
      <c r="BM188" s="15" t="s">
        <v>323</v>
      </c>
    </row>
    <row r="189" spans="2:65" s="1" customFormat="1" ht="16.5" customHeight="1" x14ac:dyDescent="0.2">
      <c r="B189" s="29"/>
      <c r="C189" s="185" t="s">
        <v>324</v>
      </c>
      <c r="D189" s="185" t="s">
        <v>179</v>
      </c>
      <c r="E189" s="186" t="s">
        <v>325</v>
      </c>
      <c r="F189" s="187" t="s">
        <v>326</v>
      </c>
      <c r="G189" s="188" t="s">
        <v>247</v>
      </c>
      <c r="H189" s="189">
        <v>1</v>
      </c>
      <c r="I189" s="189">
        <v>662</v>
      </c>
      <c r="J189" s="189">
        <f>ROUND(I189*H189,2)</f>
        <v>662</v>
      </c>
      <c r="K189" s="187" t="s">
        <v>121</v>
      </c>
      <c r="L189" s="190"/>
      <c r="M189" s="191" t="s">
        <v>1</v>
      </c>
      <c r="N189" s="192" t="s">
        <v>37</v>
      </c>
      <c r="O189" s="162">
        <v>0</v>
      </c>
      <c r="P189" s="162">
        <f>O189*H189</f>
        <v>0</v>
      </c>
      <c r="Q189" s="162">
        <v>3.5000000000000001E-3</v>
      </c>
      <c r="R189" s="162">
        <f>Q189*H189</f>
        <v>3.5000000000000001E-3</v>
      </c>
      <c r="S189" s="162">
        <v>0</v>
      </c>
      <c r="T189" s="163">
        <f>S189*H189</f>
        <v>0</v>
      </c>
      <c r="AR189" s="15" t="s">
        <v>156</v>
      </c>
      <c r="AT189" s="15" t="s">
        <v>179</v>
      </c>
      <c r="AU189" s="15" t="s">
        <v>76</v>
      </c>
      <c r="AY189" s="15" t="s">
        <v>115</v>
      </c>
      <c r="BE189" s="164">
        <f>IF(N189="základní",J189,0)</f>
        <v>662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5" t="s">
        <v>74</v>
      </c>
      <c r="BK189" s="164">
        <f>ROUND(I189*H189,2)</f>
        <v>662</v>
      </c>
      <c r="BL189" s="15" t="s">
        <v>122</v>
      </c>
      <c r="BM189" s="15" t="s">
        <v>327</v>
      </c>
    </row>
    <row r="190" spans="2:65" s="1" customFormat="1" ht="16.5" customHeight="1" x14ac:dyDescent="0.2">
      <c r="B190" s="29"/>
      <c r="C190" s="156" t="s">
        <v>328</v>
      </c>
      <c r="D190" s="156" t="s">
        <v>117</v>
      </c>
      <c r="E190" s="157" t="s">
        <v>329</v>
      </c>
      <c r="F190" s="158" t="s">
        <v>330</v>
      </c>
      <c r="G190" s="159" t="s">
        <v>247</v>
      </c>
      <c r="H190" s="160">
        <v>1</v>
      </c>
      <c r="I190" s="160">
        <v>243</v>
      </c>
      <c r="J190" s="160">
        <f>ROUND(I190*H190,2)</f>
        <v>243</v>
      </c>
      <c r="K190" s="158" t="s">
        <v>248</v>
      </c>
      <c r="L190" s="33"/>
      <c r="M190" s="55" t="s">
        <v>1</v>
      </c>
      <c r="N190" s="161" t="s">
        <v>37</v>
      </c>
      <c r="O190" s="162">
        <v>0.70799999999999996</v>
      </c>
      <c r="P190" s="162">
        <f>O190*H190</f>
        <v>0.70799999999999996</v>
      </c>
      <c r="Q190" s="162">
        <v>3.4000000000000002E-4</v>
      </c>
      <c r="R190" s="162">
        <f>Q190*H190</f>
        <v>3.4000000000000002E-4</v>
      </c>
      <c r="S190" s="162">
        <v>0</v>
      </c>
      <c r="T190" s="163">
        <f>S190*H190</f>
        <v>0</v>
      </c>
      <c r="AR190" s="15" t="s">
        <v>122</v>
      </c>
      <c r="AT190" s="15" t="s">
        <v>117</v>
      </c>
      <c r="AU190" s="15" t="s">
        <v>76</v>
      </c>
      <c r="AY190" s="15" t="s">
        <v>115</v>
      </c>
      <c r="BE190" s="164">
        <f>IF(N190="základní",J190,0)</f>
        <v>243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5" t="s">
        <v>74</v>
      </c>
      <c r="BK190" s="164">
        <f>ROUND(I190*H190,2)</f>
        <v>243</v>
      </c>
      <c r="BL190" s="15" t="s">
        <v>122</v>
      </c>
      <c r="BM190" s="15" t="s">
        <v>331</v>
      </c>
    </row>
    <row r="191" spans="2:65" s="12" customFormat="1" ht="11.25" x14ac:dyDescent="0.2">
      <c r="B191" s="176"/>
      <c r="C191" s="177"/>
      <c r="D191" s="167" t="s">
        <v>135</v>
      </c>
      <c r="E191" s="178" t="s">
        <v>1</v>
      </c>
      <c r="F191" s="179" t="s">
        <v>332</v>
      </c>
      <c r="G191" s="177"/>
      <c r="H191" s="178" t="s">
        <v>1</v>
      </c>
      <c r="I191" s="177"/>
      <c r="J191" s="177"/>
      <c r="K191" s="177"/>
      <c r="L191" s="180"/>
      <c r="M191" s="181"/>
      <c r="N191" s="182"/>
      <c r="O191" s="182"/>
      <c r="P191" s="182"/>
      <c r="Q191" s="182"/>
      <c r="R191" s="182"/>
      <c r="S191" s="182"/>
      <c r="T191" s="183"/>
      <c r="AT191" s="184" t="s">
        <v>135</v>
      </c>
      <c r="AU191" s="184" t="s">
        <v>76</v>
      </c>
      <c r="AV191" s="12" t="s">
        <v>74</v>
      </c>
      <c r="AW191" s="12" t="s">
        <v>28</v>
      </c>
      <c r="AX191" s="12" t="s">
        <v>66</v>
      </c>
      <c r="AY191" s="184" t="s">
        <v>115</v>
      </c>
    </row>
    <row r="192" spans="2:65" s="11" customFormat="1" ht="11.25" x14ac:dyDescent="0.2">
      <c r="B192" s="165"/>
      <c r="C192" s="166"/>
      <c r="D192" s="167" t="s">
        <v>135</v>
      </c>
      <c r="E192" s="168" t="s">
        <v>1</v>
      </c>
      <c r="F192" s="169" t="s">
        <v>74</v>
      </c>
      <c r="G192" s="166"/>
      <c r="H192" s="170">
        <v>1</v>
      </c>
      <c r="I192" s="166"/>
      <c r="J192" s="166"/>
      <c r="K192" s="166"/>
      <c r="L192" s="171"/>
      <c r="M192" s="172"/>
      <c r="N192" s="173"/>
      <c r="O192" s="173"/>
      <c r="P192" s="173"/>
      <c r="Q192" s="173"/>
      <c r="R192" s="173"/>
      <c r="S192" s="173"/>
      <c r="T192" s="174"/>
      <c r="AT192" s="175" t="s">
        <v>135</v>
      </c>
      <c r="AU192" s="175" t="s">
        <v>76</v>
      </c>
      <c r="AV192" s="11" t="s">
        <v>76</v>
      </c>
      <c r="AW192" s="11" t="s">
        <v>28</v>
      </c>
      <c r="AX192" s="11" t="s">
        <v>74</v>
      </c>
      <c r="AY192" s="175" t="s">
        <v>115</v>
      </c>
    </row>
    <row r="193" spans="2:65" s="1" customFormat="1" ht="16.5" customHeight="1" x14ac:dyDescent="0.2">
      <c r="B193" s="29"/>
      <c r="C193" s="185" t="s">
        <v>333</v>
      </c>
      <c r="D193" s="185" t="s">
        <v>179</v>
      </c>
      <c r="E193" s="186" t="s">
        <v>334</v>
      </c>
      <c r="F193" s="187" t="s">
        <v>335</v>
      </c>
      <c r="G193" s="188" t="s">
        <v>247</v>
      </c>
      <c r="H193" s="189">
        <v>1</v>
      </c>
      <c r="I193" s="189">
        <v>16600</v>
      </c>
      <c r="J193" s="189">
        <f>ROUND(I193*H193,2)</f>
        <v>16600</v>
      </c>
      <c r="K193" s="187" t="s">
        <v>1</v>
      </c>
      <c r="L193" s="190"/>
      <c r="M193" s="191" t="s">
        <v>1</v>
      </c>
      <c r="N193" s="192" t="s">
        <v>37</v>
      </c>
      <c r="O193" s="162">
        <v>0</v>
      </c>
      <c r="P193" s="162">
        <f>O193*H193</f>
        <v>0</v>
      </c>
      <c r="Q193" s="162">
        <v>0</v>
      </c>
      <c r="R193" s="162">
        <f>Q193*H193</f>
        <v>0</v>
      </c>
      <c r="S193" s="162">
        <v>0</v>
      </c>
      <c r="T193" s="163">
        <f>S193*H193</f>
        <v>0</v>
      </c>
      <c r="AR193" s="15" t="s">
        <v>156</v>
      </c>
      <c r="AT193" s="15" t="s">
        <v>179</v>
      </c>
      <c r="AU193" s="15" t="s">
        <v>76</v>
      </c>
      <c r="AY193" s="15" t="s">
        <v>115</v>
      </c>
      <c r="BE193" s="164">
        <f>IF(N193="základní",J193,0)</f>
        <v>16600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5" t="s">
        <v>74</v>
      </c>
      <c r="BK193" s="164">
        <f>ROUND(I193*H193,2)</f>
        <v>16600</v>
      </c>
      <c r="BL193" s="15" t="s">
        <v>122</v>
      </c>
      <c r="BM193" s="15" t="s">
        <v>336</v>
      </c>
    </row>
    <row r="194" spans="2:65" s="1" customFormat="1" ht="16.5" customHeight="1" x14ac:dyDescent="0.2">
      <c r="B194" s="29"/>
      <c r="C194" s="156" t="s">
        <v>337</v>
      </c>
      <c r="D194" s="156" t="s">
        <v>117</v>
      </c>
      <c r="E194" s="157" t="s">
        <v>338</v>
      </c>
      <c r="F194" s="158" t="s">
        <v>339</v>
      </c>
      <c r="G194" s="159" t="s">
        <v>247</v>
      </c>
      <c r="H194" s="160">
        <v>1</v>
      </c>
      <c r="I194" s="160">
        <v>263</v>
      </c>
      <c r="J194" s="160">
        <f>ROUND(I194*H194,2)</f>
        <v>263</v>
      </c>
      <c r="K194" s="158" t="s">
        <v>248</v>
      </c>
      <c r="L194" s="33"/>
      <c r="M194" s="55" t="s">
        <v>1</v>
      </c>
      <c r="N194" s="161" t="s">
        <v>37</v>
      </c>
      <c r="O194" s="162">
        <v>0.86299999999999999</v>
      </c>
      <c r="P194" s="162">
        <f>O194*H194</f>
        <v>0.86299999999999999</v>
      </c>
      <c r="Q194" s="162">
        <v>0</v>
      </c>
      <c r="R194" s="162">
        <f>Q194*H194</f>
        <v>0</v>
      </c>
      <c r="S194" s="162">
        <v>0</v>
      </c>
      <c r="T194" s="163">
        <f>S194*H194</f>
        <v>0</v>
      </c>
      <c r="AR194" s="15" t="s">
        <v>122</v>
      </c>
      <c r="AT194" s="15" t="s">
        <v>117</v>
      </c>
      <c r="AU194" s="15" t="s">
        <v>76</v>
      </c>
      <c r="AY194" s="15" t="s">
        <v>115</v>
      </c>
      <c r="BE194" s="164">
        <f>IF(N194="základní",J194,0)</f>
        <v>263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5" t="s">
        <v>74</v>
      </c>
      <c r="BK194" s="164">
        <f>ROUND(I194*H194,2)</f>
        <v>263</v>
      </c>
      <c r="BL194" s="15" t="s">
        <v>122</v>
      </c>
      <c r="BM194" s="15" t="s">
        <v>340</v>
      </c>
    </row>
    <row r="195" spans="2:65" s="12" customFormat="1" ht="11.25" x14ac:dyDescent="0.2">
      <c r="B195" s="176"/>
      <c r="C195" s="177"/>
      <c r="D195" s="167" t="s">
        <v>135</v>
      </c>
      <c r="E195" s="178" t="s">
        <v>1</v>
      </c>
      <c r="F195" s="179" t="s">
        <v>341</v>
      </c>
      <c r="G195" s="177"/>
      <c r="H195" s="178" t="s">
        <v>1</v>
      </c>
      <c r="I195" s="177"/>
      <c r="J195" s="177"/>
      <c r="K195" s="177"/>
      <c r="L195" s="180"/>
      <c r="M195" s="181"/>
      <c r="N195" s="182"/>
      <c r="O195" s="182"/>
      <c r="P195" s="182"/>
      <c r="Q195" s="182"/>
      <c r="R195" s="182"/>
      <c r="S195" s="182"/>
      <c r="T195" s="183"/>
      <c r="AT195" s="184" t="s">
        <v>135</v>
      </c>
      <c r="AU195" s="184" t="s">
        <v>76</v>
      </c>
      <c r="AV195" s="12" t="s">
        <v>74</v>
      </c>
      <c r="AW195" s="12" t="s">
        <v>28</v>
      </c>
      <c r="AX195" s="12" t="s">
        <v>66</v>
      </c>
      <c r="AY195" s="184" t="s">
        <v>115</v>
      </c>
    </row>
    <row r="196" spans="2:65" s="11" customFormat="1" ht="11.25" x14ac:dyDescent="0.2">
      <c r="B196" s="165"/>
      <c r="C196" s="166"/>
      <c r="D196" s="167" t="s">
        <v>135</v>
      </c>
      <c r="E196" s="168" t="s">
        <v>1</v>
      </c>
      <c r="F196" s="169" t="s">
        <v>74</v>
      </c>
      <c r="G196" s="166"/>
      <c r="H196" s="170">
        <v>1</v>
      </c>
      <c r="I196" s="166"/>
      <c r="J196" s="166"/>
      <c r="K196" s="166"/>
      <c r="L196" s="171"/>
      <c r="M196" s="172"/>
      <c r="N196" s="173"/>
      <c r="O196" s="173"/>
      <c r="P196" s="173"/>
      <c r="Q196" s="173"/>
      <c r="R196" s="173"/>
      <c r="S196" s="173"/>
      <c r="T196" s="174"/>
      <c r="AT196" s="175" t="s">
        <v>135</v>
      </c>
      <c r="AU196" s="175" t="s">
        <v>76</v>
      </c>
      <c r="AV196" s="11" t="s">
        <v>76</v>
      </c>
      <c r="AW196" s="11" t="s">
        <v>28</v>
      </c>
      <c r="AX196" s="11" t="s">
        <v>74</v>
      </c>
      <c r="AY196" s="175" t="s">
        <v>115</v>
      </c>
    </row>
    <row r="197" spans="2:65" s="1" customFormat="1" ht="16.5" customHeight="1" x14ac:dyDescent="0.2">
      <c r="B197" s="29"/>
      <c r="C197" s="185" t="s">
        <v>342</v>
      </c>
      <c r="D197" s="185" t="s">
        <v>179</v>
      </c>
      <c r="E197" s="186" t="s">
        <v>343</v>
      </c>
      <c r="F197" s="187" t="s">
        <v>344</v>
      </c>
      <c r="G197" s="188" t="s">
        <v>247</v>
      </c>
      <c r="H197" s="189">
        <v>1</v>
      </c>
      <c r="I197" s="189">
        <v>646</v>
      </c>
      <c r="J197" s="189">
        <f t="shared" ref="J197:J202" si="0">ROUND(I197*H197,2)</f>
        <v>646</v>
      </c>
      <c r="K197" s="187" t="s">
        <v>248</v>
      </c>
      <c r="L197" s="190"/>
      <c r="M197" s="191" t="s">
        <v>1</v>
      </c>
      <c r="N197" s="192" t="s">
        <v>37</v>
      </c>
      <c r="O197" s="162">
        <v>0</v>
      </c>
      <c r="P197" s="162">
        <f t="shared" ref="P197:P202" si="1">O197*H197</f>
        <v>0</v>
      </c>
      <c r="Q197" s="162">
        <v>6.8999999999999999E-3</v>
      </c>
      <c r="R197" s="162">
        <f t="shared" ref="R197:R202" si="2">Q197*H197</f>
        <v>6.8999999999999999E-3</v>
      </c>
      <c r="S197" s="162">
        <v>0</v>
      </c>
      <c r="T197" s="163">
        <f t="shared" ref="T197:T202" si="3">S197*H197</f>
        <v>0</v>
      </c>
      <c r="AR197" s="15" t="s">
        <v>156</v>
      </c>
      <c r="AT197" s="15" t="s">
        <v>179</v>
      </c>
      <c r="AU197" s="15" t="s">
        <v>76</v>
      </c>
      <c r="AY197" s="15" t="s">
        <v>115</v>
      </c>
      <c r="BE197" s="164">
        <f t="shared" ref="BE197:BE202" si="4">IF(N197="základní",J197,0)</f>
        <v>646</v>
      </c>
      <c r="BF197" s="164">
        <f t="shared" ref="BF197:BF202" si="5">IF(N197="snížená",J197,0)</f>
        <v>0</v>
      </c>
      <c r="BG197" s="164">
        <f t="shared" ref="BG197:BG202" si="6">IF(N197="zákl. přenesená",J197,0)</f>
        <v>0</v>
      </c>
      <c r="BH197" s="164">
        <f t="shared" ref="BH197:BH202" si="7">IF(N197="sníž. přenesená",J197,0)</f>
        <v>0</v>
      </c>
      <c r="BI197" s="164">
        <f t="shared" ref="BI197:BI202" si="8">IF(N197="nulová",J197,0)</f>
        <v>0</v>
      </c>
      <c r="BJ197" s="15" t="s">
        <v>74</v>
      </c>
      <c r="BK197" s="164">
        <f t="shared" ref="BK197:BK202" si="9">ROUND(I197*H197,2)</f>
        <v>646</v>
      </c>
      <c r="BL197" s="15" t="s">
        <v>122</v>
      </c>
      <c r="BM197" s="15" t="s">
        <v>345</v>
      </c>
    </row>
    <row r="198" spans="2:65" s="1" customFormat="1" ht="16.5" customHeight="1" x14ac:dyDescent="0.2">
      <c r="B198" s="29"/>
      <c r="C198" s="156" t="s">
        <v>346</v>
      </c>
      <c r="D198" s="156" t="s">
        <v>117</v>
      </c>
      <c r="E198" s="157" t="s">
        <v>347</v>
      </c>
      <c r="F198" s="158" t="s">
        <v>348</v>
      </c>
      <c r="G198" s="159" t="s">
        <v>247</v>
      </c>
      <c r="H198" s="160">
        <v>1</v>
      </c>
      <c r="I198" s="160">
        <v>352</v>
      </c>
      <c r="J198" s="160">
        <f t="shared" si="0"/>
        <v>352</v>
      </c>
      <c r="K198" s="158" t="s">
        <v>248</v>
      </c>
      <c r="L198" s="33"/>
      <c r="M198" s="55" t="s">
        <v>1</v>
      </c>
      <c r="N198" s="161" t="s">
        <v>37</v>
      </c>
      <c r="O198" s="162">
        <v>1.1819999999999999</v>
      </c>
      <c r="P198" s="162">
        <f t="shared" si="1"/>
        <v>1.1819999999999999</v>
      </c>
      <c r="Q198" s="162">
        <v>0</v>
      </c>
      <c r="R198" s="162">
        <f t="shared" si="2"/>
        <v>0</v>
      </c>
      <c r="S198" s="162">
        <v>0</v>
      </c>
      <c r="T198" s="163">
        <f t="shared" si="3"/>
        <v>0</v>
      </c>
      <c r="AR198" s="15" t="s">
        <v>122</v>
      </c>
      <c r="AT198" s="15" t="s">
        <v>117</v>
      </c>
      <c r="AU198" s="15" t="s">
        <v>76</v>
      </c>
      <c r="AY198" s="15" t="s">
        <v>115</v>
      </c>
      <c r="BE198" s="164">
        <f t="shared" si="4"/>
        <v>352</v>
      </c>
      <c r="BF198" s="164">
        <f t="shared" si="5"/>
        <v>0</v>
      </c>
      <c r="BG198" s="164">
        <f t="shared" si="6"/>
        <v>0</v>
      </c>
      <c r="BH198" s="164">
        <f t="shared" si="7"/>
        <v>0</v>
      </c>
      <c r="BI198" s="164">
        <f t="shared" si="8"/>
        <v>0</v>
      </c>
      <c r="BJ198" s="15" t="s">
        <v>74</v>
      </c>
      <c r="BK198" s="164">
        <f t="shared" si="9"/>
        <v>352</v>
      </c>
      <c r="BL198" s="15" t="s">
        <v>122</v>
      </c>
      <c r="BM198" s="15" t="s">
        <v>349</v>
      </c>
    </row>
    <row r="199" spans="2:65" s="1" customFormat="1" ht="16.5" customHeight="1" x14ac:dyDescent="0.2">
      <c r="B199" s="29"/>
      <c r="C199" s="185" t="s">
        <v>350</v>
      </c>
      <c r="D199" s="185" t="s">
        <v>179</v>
      </c>
      <c r="E199" s="186" t="s">
        <v>351</v>
      </c>
      <c r="F199" s="187" t="s">
        <v>352</v>
      </c>
      <c r="G199" s="188" t="s">
        <v>247</v>
      </c>
      <c r="H199" s="189">
        <v>1</v>
      </c>
      <c r="I199" s="189">
        <v>1680</v>
      </c>
      <c r="J199" s="189">
        <f t="shared" si="0"/>
        <v>1680</v>
      </c>
      <c r="K199" s="187" t="s">
        <v>248</v>
      </c>
      <c r="L199" s="190"/>
      <c r="M199" s="191" t="s">
        <v>1</v>
      </c>
      <c r="N199" s="192" t="s">
        <v>37</v>
      </c>
      <c r="O199" s="162">
        <v>0</v>
      </c>
      <c r="P199" s="162">
        <f t="shared" si="1"/>
        <v>0</v>
      </c>
      <c r="Q199" s="162">
        <v>1.4E-2</v>
      </c>
      <c r="R199" s="162">
        <f t="shared" si="2"/>
        <v>1.4E-2</v>
      </c>
      <c r="S199" s="162">
        <v>0</v>
      </c>
      <c r="T199" s="163">
        <f t="shared" si="3"/>
        <v>0</v>
      </c>
      <c r="AR199" s="15" t="s">
        <v>156</v>
      </c>
      <c r="AT199" s="15" t="s">
        <v>179</v>
      </c>
      <c r="AU199" s="15" t="s">
        <v>76</v>
      </c>
      <c r="AY199" s="15" t="s">
        <v>115</v>
      </c>
      <c r="BE199" s="164">
        <f t="shared" si="4"/>
        <v>1680</v>
      </c>
      <c r="BF199" s="164">
        <f t="shared" si="5"/>
        <v>0</v>
      </c>
      <c r="BG199" s="164">
        <f t="shared" si="6"/>
        <v>0</v>
      </c>
      <c r="BH199" s="164">
        <f t="shared" si="7"/>
        <v>0</v>
      </c>
      <c r="BI199" s="164">
        <f t="shared" si="8"/>
        <v>0</v>
      </c>
      <c r="BJ199" s="15" t="s">
        <v>74</v>
      </c>
      <c r="BK199" s="164">
        <f t="shared" si="9"/>
        <v>1680</v>
      </c>
      <c r="BL199" s="15" t="s">
        <v>122</v>
      </c>
      <c r="BM199" s="15" t="s">
        <v>353</v>
      </c>
    </row>
    <row r="200" spans="2:65" s="1" customFormat="1" ht="16.5" customHeight="1" x14ac:dyDescent="0.2">
      <c r="B200" s="29"/>
      <c r="C200" s="156" t="s">
        <v>220</v>
      </c>
      <c r="D200" s="156" t="s">
        <v>117</v>
      </c>
      <c r="E200" s="157" t="s">
        <v>354</v>
      </c>
      <c r="F200" s="158" t="s">
        <v>355</v>
      </c>
      <c r="G200" s="159" t="s">
        <v>356</v>
      </c>
      <c r="H200" s="160">
        <v>1</v>
      </c>
      <c r="I200" s="160">
        <v>2000</v>
      </c>
      <c r="J200" s="160">
        <f t="shared" si="0"/>
        <v>2000</v>
      </c>
      <c r="K200" s="158" t="s">
        <v>1</v>
      </c>
      <c r="L200" s="33"/>
      <c r="M200" s="55" t="s">
        <v>1</v>
      </c>
      <c r="N200" s="161" t="s">
        <v>37</v>
      </c>
      <c r="O200" s="162">
        <v>0</v>
      </c>
      <c r="P200" s="162">
        <f t="shared" si="1"/>
        <v>0</v>
      </c>
      <c r="Q200" s="162">
        <v>0</v>
      </c>
      <c r="R200" s="162">
        <f t="shared" si="2"/>
        <v>0</v>
      </c>
      <c r="S200" s="162">
        <v>0</v>
      </c>
      <c r="T200" s="163">
        <f t="shared" si="3"/>
        <v>0</v>
      </c>
      <c r="AR200" s="15" t="s">
        <v>122</v>
      </c>
      <c r="AT200" s="15" t="s">
        <v>117</v>
      </c>
      <c r="AU200" s="15" t="s">
        <v>76</v>
      </c>
      <c r="AY200" s="15" t="s">
        <v>115</v>
      </c>
      <c r="BE200" s="164">
        <f t="shared" si="4"/>
        <v>2000</v>
      </c>
      <c r="BF200" s="164">
        <f t="shared" si="5"/>
        <v>0</v>
      </c>
      <c r="BG200" s="164">
        <f t="shared" si="6"/>
        <v>0</v>
      </c>
      <c r="BH200" s="164">
        <f t="shared" si="7"/>
        <v>0</v>
      </c>
      <c r="BI200" s="164">
        <f t="shared" si="8"/>
        <v>0</v>
      </c>
      <c r="BJ200" s="15" t="s">
        <v>74</v>
      </c>
      <c r="BK200" s="164">
        <f t="shared" si="9"/>
        <v>2000</v>
      </c>
      <c r="BL200" s="15" t="s">
        <v>122</v>
      </c>
      <c r="BM200" s="15" t="s">
        <v>357</v>
      </c>
    </row>
    <row r="201" spans="2:65" s="1" customFormat="1" ht="16.5" customHeight="1" x14ac:dyDescent="0.2">
      <c r="B201" s="29"/>
      <c r="C201" s="156" t="s">
        <v>358</v>
      </c>
      <c r="D201" s="156" t="s">
        <v>117</v>
      </c>
      <c r="E201" s="157" t="s">
        <v>359</v>
      </c>
      <c r="F201" s="158" t="s">
        <v>360</v>
      </c>
      <c r="G201" s="159" t="s">
        <v>120</v>
      </c>
      <c r="H201" s="160">
        <v>172</v>
      </c>
      <c r="I201" s="160">
        <v>14.9</v>
      </c>
      <c r="J201" s="160">
        <f t="shared" si="0"/>
        <v>2562.8000000000002</v>
      </c>
      <c r="K201" s="158" t="s">
        <v>121</v>
      </c>
      <c r="L201" s="33"/>
      <c r="M201" s="55" t="s">
        <v>1</v>
      </c>
      <c r="N201" s="161" t="s">
        <v>37</v>
      </c>
      <c r="O201" s="162">
        <v>4.3999999999999997E-2</v>
      </c>
      <c r="P201" s="162">
        <f t="shared" si="1"/>
        <v>7.5679999999999996</v>
      </c>
      <c r="Q201" s="162">
        <v>0</v>
      </c>
      <c r="R201" s="162">
        <f t="shared" si="2"/>
        <v>0</v>
      </c>
      <c r="S201" s="162">
        <v>0</v>
      </c>
      <c r="T201" s="163">
        <f t="shared" si="3"/>
        <v>0</v>
      </c>
      <c r="AR201" s="15" t="s">
        <v>122</v>
      </c>
      <c r="AT201" s="15" t="s">
        <v>117</v>
      </c>
      <c r="AU201" s="15" t="s">
        <v>76</v>
      </c>
      <c r="AY201" s="15" t="s">
        <v>115</v>
      </c>
      <c r="BE201" s="164">
        <f t="shared" si="4"/>
        <v>2562.8000000000002</v>
      </c>
      <c r="BF201" s="164">
        <f t="shared" si="5"/>
        <v>0</v>
      </c>
      <c r="BG201" s="164">
        <f t="shared" si="6"/>
        <v>0</v>
      </c>
      <c r="BH201" s="164">
        <f t="shared" si="7"/>
        <v>0</v>
      </c>
      <c r="BI201" s="164">
        <f t="shared" si="8"/>
        <v>0</v>
      </c>
      <c r="BJ201" s="15" t="s">
        <v>74</v>
      </c>
      <c r="BK201" s="164">
        <f t="shared" si="9"/>
        <v>2562.8000000000002</v>
      </c>
      <c r="BL201" s="15" t="s">
        <v>122</v>
      </c>
      <c r="BM201" s="15" t="s">
        <v>361</v>
      </c>
    </row>
    <row r="202" spans="2:65" s="1" customFormat="1" ht="16.5" customHeight="1" x14ac:dyDescent="0.2">
      <c r="B202" s="29"/>
      <c r="C202" s="156" t="s">
        <v>362</v>
      </c>
      <c r="D202" s="156" t="s">
        <v>117</v>
      </c>
      <c r="E202" s="157" t="s">
        <v>363</v>
      </c>
      <c r="F202" s="158" t="s">
        <v>364</v>
      </c>
      <c r="G202" s="159" t="s">
        <v>247</v>
      </c>
      <c r="H202" s="160">
        <v>1</v>
      </c>
      <c r="I202" s="160">
        <v>6320</v>
      </c>
      <c r="J202" s="160">
        <f t="shared" si="0"/>
        <v>6320</v>
      </c>
      <c r="K202" s="158" t="s">
        <v>121</v>
      </c>
      <c r="L202" s="33"/>
      <c r="M202" s="55" t="s">
        <v>1</v>
      </c>
      <c r="N202" s="161" t="s">
        <v>37</v>
      </c>
      <c r="O202" s="162">
        <v>10.3</v>
      </c>
      <c r="P202" s="162">
        <f t="shared" si="1"/>
        <v>10.3</v>
      </c>
      <c r="Q202" s="162">
        <v>0.46009</v>
      </c>
      <c r="R202" s="162">
        <f t="shared" si="2"/>
        <v>0.46009</v>
      </c>
      <c r="S202" s="162">
        <v>0</v>
      </c>
      <c r="T202" s="163">
        <f t="shared" si="3"/>
        <v>0</v>
      </c>
      <c r="AR202" s="15" t="s">
        <v>122</v>
      </c>
      <c r="AT202" s="15" t="s">
        <v>117</v>
      </c>
      <c r="AU202" s="15" t="s">
        <v>76</v>
      </c>
      <c r="AY202" s="15" t="s">
        <v>115</v>
      </c>
      <c r="BE202" s="164">
        <f t="shared" si="4"/>
        <v>6320</v>
      </c>
      <c r="BF202" s="164">
        <f t="shared" si="5"/>
        <v>0</v>
      </c>
      <c r="BG202" s="164">
        <f t="shared" si="6"/>
        <v>0</v>
      </c>
      <c r="BH202" s="164">
        <f t="shared" si="7"/>
        <v>0</v>
      </c>
      <c r="BI202" s="164">
        <f t="shared" si="8"/>
        <v>0</v>
      </c>
      <c r="BJ202" s="15" t="s">
        <v>74</v>
      </c>
      <c r="BK202" s="164">
        <f t="shared" si="9"/>
        <v>6320</v>
      </c>
      <c r="BL202" s="15" t="s">
        <v>122</v>
      </c>
      <c r="BM202" s="15" t="s">
        <v>365</v>
      </c>
    </row>
    <row r="203" spans="2:65" s="12" customFormat="1" ht="11.25" x14ac:dyDescent="0.2">
      <c r="B203" s="176"/>
      <c r="C203" s="177"/>
      <c r="D203" s="167" t="s">
        <v>135</v>
      </c>
      <c r="E203" s="178" t="s">
        <v>1</v>
      </c>
      <c r="F203" s="179" t="s">
        <v>366</v>
      </c>
      <c r="G203" s="177"/>
      <c r="H203" s="178" t="s">
        <v>1</v>
      </c>
      <c r="I203" s="177"/>
      <c r="J203" s="177"/>
      <c r="K203" s="177"/>
      <c r="L203" s="180"/>
      <c r="M203" s="181"/>
      <c r="N203" s="182"/>
      <c r="O203" s="182"/>
      <c r="P203" s="182"/>
      <c r="Q203" s="182"/>
      <c r="R203" s="182"/>
      <c r="S203" s="182"/>
      <c r="T203" s="183"/>
      <c r="AT203" s="184" t="s">
        <v>135</v>
      </c>
      <c r="AU203" s="184" t="s">
        <v>76</v>
      </c>
      <c r="AV203" s="12" t="s">
        <v>74</v>
      </c>
      <c r="AW203" s="12" t="s">
        <v>28</v>
      </c>
      <c r="AX203" s="12" t="s">
        <v>66</v>
      </c>
      <c r="AY203" s="184" t="s">
        <v>115</v>
      </c>
    </row>
    <row r="204" spans="2:65" s="11" customFormat="1" ht="11.25" x14ac:dyDescent="0.2">
      <c r="B204" s="165"/>
      <c r="C204" s="166"/>
      <c r="D204" s="167" t="s">
        <v>135</v>
      </c>
      <c r="E204" s="168" t="s">
        <v>1</v>
      </c>
      <c r="F204" s="169" t="s">
        <v>74</v>
      </c>
      <c r="G204" s="166"/>
      <c r="H204" s="170">
        <v>1</v>
      </c>
      <c r="I204" s="166"/>
      <c r="J204" s="166"/>
      <c r="K204" s="166"/>
      <c r="L204" s="171"/>
      <c r="M204" s="172"/>
      <c r="N204" s="173"/>
      <c r="O204" s="173"/>
      <c r="P204" s="173"/>
      <c r="Q204" s="173"/>
      <c r="R204" s="173"/>
      <c r="S204" s="173"/>
      <c r="T204" s="174"/>
      <c r="AT204" s="175" t="s">
        <v>135</v>
      </c>
      <c r="AU204" s="175" t="s">
        <v>76</v>
      </c>
      <c r="AV204" s="11" t="s">
        <v>76</v>
      </c>
      <c r="AW204" s="11" t="s">
        <v>28</v>
      </c>
      <c r="AX204" s="11" t="s">
        <v>74</v>
      </c>
      <c r="AY204" s="175" t="s">
        <v>115</v>
      </c>
    </row>
    <row r="205" spans="2:65" s="1" customFormat="1" ht="16.5" customHeight="1" x14ac:dyDescent="0.2">
      <c r="B205" s="29"/>
      <c r="C205" s="156" t="s">
        <v>367</v>
      </c>
      <c r="D205" s="156" t="s">
        <v>117</v>
      </c>
      <c r="E205" s="157" t="s">
        <v>368</v>
      </c>
      <c r="F205" s="158" t="s">
        <v>369</v>
      </c>
      <c r="G205" s="159" t="s">
        <v>1</v>
      </c>
      <c r="H205" s="160">
        <v>0</v>
      </c>
      <c r="I205" s="160">
        <v>0</v>
      </c>
      <c r="J205" s="160">
        <f>ROUND(I205*H205,2)</f>
        <v>0</v>
      </c>
      <c r="K205" s="158" t="s">
        <v>1</v>
      </c>
      <c r="L205" s="33"/>
      <c r="M205" s="55" t="s">
        <v>1</v>
      </c>
      <c r="N205" s="161" t="s">
        <v>37</v>
      </c>
      <c r="O205" s="162">
        <v>0</v>
      </c>
      <c r="P205" s="162">
        <f>O205*H205</f>
        <v>0</v>
      </c>
      <c r="Q205" s="162">
        <v>0</v>
      </c>
      <c r="R205" s="162">
        <f>Q205*H205</f>
        <v>0</v>
      </c>
      <c r="S205" s="162">
        <v>0</v>
      </c>
      <c r="T205" s="163">
        <f>S205*H205</f>
        <v>0</v>
      </c>
      <c r="AR205" s="15" t="s">
        <v>122</v>
      </c>
      <c r="AT205" s="15" t="s">
        <v>117</v>
      </c>
      <c r="AU205" s="15" t="s">
        <v>76</v>
      </c>
      <c r="AY205" s="15" t="s">
        <v>115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5" t="s">
        <v>74</v>
      </c>
      <c r="BK205" s="164">
        <f>ROUND(I205*H205,2)</f>
        <v>0</v>
      </c>
      <c r="BL205" s="15" t="s">
        <v>122</v>
      </c>
      <c r="BM205" s="15" t="s">
        <v>370</v>
      </c>
    </row>
    <row r="206" spans="2:65" s="1" customFormat="1" ht="16.5" customHeight="1" x14ac:dyDescent="0.2">
      <c r="B206" s="29"/>
      <c r="C206" s="156" t="s">
        <v>371</v>
      </c>
      <c r="D206" s="156" t="s">
        <v>117</v>
      </c>
      <c r="E206" s="157" t="s">
        <v>372</v>
      </c>
      <c r="F206" s="158" t="s">
        <v>373</v>
      </c>
      <c r="G206" s="159" t="s">
        <v>120</v>
      </c>
      <c r="H206" s="160">
        <v>172</v>
      </c>
      <c r="I206" s="160">
        <v>46.5</v>
      </c>
      <c r="J206" s="160">
        <f>ROUND(I206*H206,2)</f>
        <v>7998</v>
      </c>
      <c r="K206" s="158" t="s">
        <v>121</v>
      </c>
      <c r="L206" s="33"/>
      <c r="M206" s="55" t="s">
        <v>1</v>
      </c>
      <c r="N206" s="161" t="s">
        <v>37</v>
      </c>
      <c r="O206" s="162">
        <v>5.3999999999999999E-2</v>
      </c>
      <c r="P206" s="162">
        <f>O206*H206</f>
        <v>9.2880000000000003</v>
      </c>
      <c r="Q206" s="162">
        <v>1.9000000000000001E-4</v>
      </c>
      <c r="R206" s="162">
        <f>Q206*H206</f>
        <v>3.2680000000000001E-2</v>
      </c>
      <c r="S206" s="162">
        <v>0</v>
      </c>
      <c r="T206" s="163">
        <f>S206*H206</f>
        <v>0</v>
      </c>
      <c r="AR206" s="15" t="s">
        <v>122</v>
      </c>
      <c r="AT206" s="15" t="s">
        <v>117</v>
      </c>
      <c r="AU206" s="15" t="s">
        <v>76</v>
      </c>
      <c r="AY206" s="15" t="s">
        <v>115</v>
      </c>
      <c r="BE206" s="164">
        <f>IF(N206="základní",J206,0)</f>
        <v>7998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5" t="s">
        <v>74</v>
      </c>
      <c r="BK206" s="164">
        <f>ROUND(I206*H206,2)</f>
        <v>7998</v>
      </c>
      <c r="BL206" s="15" t="s">
        <v>122</v>
      </c>
      <c r="BM206" s="15" t="s">
        <v>374</v>
      </c>
    </row>
    <row r="207" spans="2:65" s="1" customFormat="1" ht="16.5" customHeight="1" x14ac:dyDescent="0.2">
      <c r="B207" s="29"/>
      <c r="C207" s="156" t="s">
        <v>375</v>
      </c>
      <c r="D207" s="156" t="s">
        <v>117</v>
      </c>
      <c r="E207" s="157" t="s">
        <v>376</v>
      </c>
      <c r="F207" s="158" t="s">
        <v>377</v>
      </c>
      <c r="G207" s="159" t="s">
        <v>120</v>
      </c>
      <c r="H207" s="160">
        <v>172</v>
      </c>
      <c r="I207" s="160">
        <v>11</v>
      </c>
      <c r="J207" s="160">
        <f>ROUND(I207*H207,2)</f>
        <v>1892</v>
      </c>
      <c r="K207" s="158" t="s">
        <v>121</v>
      </c>
      <c r="L207" s="33"/>
      <c r="M207" s="55" t="s">
        <v>1</v>
      </c>
      <c r="N207" s="161" t="s">
        <v>37</v>
      </c>
      <c r="O207" s="162">
        <v>2.3E-2</v>
      </c>
      <c r="P207" s="162">
        <f>O207*H207</f>
        <v>3.956</v>
      </c>
      <c r="Q207" s="162">
        <v>6.9999999999999994E-5</v>
      </c>
      <c r="R207" s="162">
        <f>Q207*H207</f>
        <v>1.2039999999999999E-2</v>
      </c>
      <c r="S207" s="162">
        <v>0</v>
      </c>
      <c r="T207" s="163">
        <f>S207*H207</f>
        <v>0</v>
      </c>
      <c r="AR207" s="15" t="s">
        <v>122</v>
      </c>
      <c r="AT207" s="15" t="s">
        <v>117</v>
      </c>
      <c r="AU207" s="15" t="s">
        <v>76</v>
      </c>
      <c r="AY207" s="15" t="s">
        <v>115</v>
      </c>
      <c r="BE207" s="164">
        <f>IF(N207="základní",J207,0)</f>
        <v>1892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5" t="s">
        <v>74</v>
      </c>
      <c r="BK207" s="164">
        <f>ROUND(I207*H207,2)</f>
        <v>1892</v>
      </c>
      <c r="BL207" s="15" t="s">
        <v>122</v>
      </c>
      <c r="BM207" s="15" t="s">
        <v>378</v>
      </c>
    </row>
    <row r="208" spans="2:65" s="1" customFormat="1" ht="16.5" customHeight="1" x14ac:dyDescent="0.2">
      <c r="B208" s="29"/>
      <c r="C208" s="156" t="s">
        <v>379</v>
      </c>
      <c r="D208" s="156" t="s">
        <v>117</v>
      </c>
      <c r="E208" s="157" t="s">
        <v>380</v>
      </c>
      <c r="F208" s="158" t="s">
        <v>381</v>
      </c>
      <c r="G208" s="159" t="s">
        <v>247</v>
      </c>
      <c r="H208" s="160">
        <v>1</v>
      </c>
      <c r="I208" s="160">
        <v>331</v>
      </c>
      <c r="J208" s="160">
        <f>ROUND(I208*H208,2)</f>
        <v>331</v>
      </c>
      <c r="K208" s="158" t="s">
        <v>121</v>
      </c>
      <c r="L208" s="33"/>
      <c r="M208" s="55" t="s">
        <v>1</v>
      </c>
      <c r="N208" s="161" t="s">
        <v>37</v>
      </c>
      <c r="O208" s="162">
        <v>0.25</v>
      </c>
      <c r="P208" s="162">
        <f>O208*H208</f>
        <v>0.25</v>
      </c>
      <c r="Q208" s="162">
        <v>1.8000000000000001E-4</v>
      </c>
      <c r="R208" s="162">
        <f>Q208*H208</f>
        <v>1.8000000000000001E-4</v>
      </c>
      <c r="S208" s="162">
        <v>0</v>
      </c>
      <c r="T208" s="163">
        <f>S208*H208</f>
        <v>0</v>
      </c>
      <c r="AR208" s="15" t="s">
        <v>122</v>
      </c>
      <c r="AT208" s="15" t="s">
        <v>117</v>
      </c>
      <c r="AU208" s="15" t="s">
        <v>76</v>
      </c>
      <c r="AY208" s="15" t="s">
        <v>115</v>
      </c>
      <c r="BE208" s="164">
        <f>IF(N208="základní",J208,0)</f>
        <v>331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5" t="s">
        <v>74</v>
      </c>
      <c r="BK208" s="164">
        <f>ROUND(I208*H208,2)</f>
        <v>331</v>
      </c>
      <c r="BL208" s="15" t="s">
        <v>122</v>
      </c>
      <c r="BM208" s="15" t="s">
        <v>382</v>
      </c>
    </row>
    <row r="209" spans="2:65" s="12" customFormat="1" ht="11.25" x14ac:dyDescent="0.2">
      <c r="B209" s="176"/>
      <c r="C209" s="177"/>
      <c r="D209" s="167" t="s">
        <v>135</v>
      </c>
      <c r="E209" s="178" t="s">
        <v>1</v>
      </c>
      <c r="F209" s="179" t="s">
        <v>383</v>
      </c>
      <c r="G209" s="177"/>
      <c r="H209" s="178" t="s">
        <v>1</v>
      </c>
      <c r="I209" s="177"/>
      <c r="J209" s="177"/>
      <c r="K209" s="177"/>
      <c r="L209" s="180"/>
      <c r="M209" s="181"/>
      <c r="N209" s="182"/>
      <c r="O209" s="182"/>
      <c r="P209" s="182"/>
      <c r="Q209" s="182"/>
      <c r="R209" s="182"/>
      <c r="S209" s="182"/>
      <c r="T209" s="183"/>
      <c r="AT209" s="184" t="s">
        <v>135</v>
      </c>
      <c r="AU209" s="184" t="s">
        <v>76</v>
      </c>
      <c r="AV209" s="12" t="s">
        <v>74</v>
      </c>
      <c r="AW209" s="12" t="s">
        <v>28</v>
      </c>
      <c r="AX209" s="12" t="s">
        <v>66</v>
      </c>
      <c r="AY209" s="184" t="s">
        <v>115</v>
      </c>
    </row>
    <row r="210" spans="2:65" s="11" customFormat="1" ht="11.25" x14ac:dyDescent="0.2">
      <c r="B210" s="165"/>
      <c r="C210" s="166"/>
      <c r="D210" s="167" t="s">
        <v>135</v>
      </c>
      <c r="E210" s="168" t="s">
        <v>1</v>
      </c>
      <c r="F210" s="169" t="s">
        <v>74</v>
      </c>
      <c r="G210" s="166"/>
      <c r="H210" s="170">
        <v>1</v>
      </c>
      <c r="I210" s="166"/>
      <c r="J210" s="166"/>
      <c r="K210" s="166"/>
      <c r="L210" s="171"/>
      <c r="M210" s="172"/>
      <c r="N210" s="173"/>
      <c r="O210" s="173"/>
      <c r="P210" s="173"/>
      <c r="Q210" s="173"/>
      <c r="R210" s="173"/>
      <c r="S210" s="173"/>
      <c r="T210" s="174"/>
      <c r="AT210" s="175" t="s">
        <v>135</v>
      </c>
      <c r="AU210" s="175" t="s">
        <v>76</v>
      </c>
      <c r="AV210" s="11" t="s">
        <v>76</v>
      </c>
      <c r="AW210" s="11" t="s">
        <v>28</v>
      </c>
      <c r="AX210" s="11" t="s">
        <v>74</v>
      </c>
      <c r="AY210" s="175" t="s">
        <v>115</v>
      </c>
    </row>
    <row r="211" spans="2:65" s="1" customFormat="1" ht="16.5" customHeight="1" x14ac:dyDescent="0.2">
      <c r="B211" s="29"/>
      <c r="C211" s="156" t="s">
        <v>384</v>
      </c>
      <c r="D211" s="156" t="s">
        <v>117</v>
      </c>
      <c r="E211" s="157" t="s">
        <v>385</v>
      </c>
      <c r="F211" s="158" t="s">
        <v>386</v>
      </c>
      <c r="G211" s="159" t="s">
        <v>247</v>
      </c>
      <c r="H211" s="160">
        <v>1</v>
      </c>
      <c r="I211" s="160">
        <v>238</v>
      </c>
      <c r="J211" s="160">
        <f>ROUND(I211*H211,2)</f>
        <v>238</v>
      </c>
      <c r="K211" s="158" t="s">
        <v>248</v>
      </c>
      <c r="L211" s="33"/>
      <c r="M211" s="55" t="s">
        <v>1</v>
      </c>
      <c r="N211" s="161" t="s">
        <v>37</v>
      </c>
      <c r="O211" s="162">
        <v>0.40300000000000002</v>
      </c>
      <c r="P211" s="162">
        <f>O211*H211</f>
        <v>0.40300000000000002</v>
      </c>
      <c r="Q211" s="162">
        <v>1.6000000000000001E-4</v>
      </c>
      <c r="R211" s="162">
        <f>Q211*H211</f>
        <v>1.6000000000000001E-4</v>
      </c>
      <c r="S211" s="162">
        <v>0</v>
      </c>
      <c r="T211" s="163">
        <f>S211*H211</f>
        <v>0</v>
      </c>
      <c r="AR211" s="15" t="s">
        <v>122</v>
      </c>
      <c r="AT211" s="15" t="s">
        <v>117</v>
      </c>
      <c r="AU211" s="15" t="s">
        <v>76</v>
      </c>
      <c r="AY211" s="15" t="s">
        <v>115</v>
      </c>
      <c r="BE211" s="164">
        <f>IF(N211="základní",J211,0)</f>
        <v>238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5" t="s">
        <v>74</v>
      </c>
      <c r="BK211" s="164">
        <f>ROUND(I211*H211,2)</f>
        <v>238</v>
      </c>
      <c r="BL211" s="15" t="s">
        <v>122</v>
      </c>
      <c r="BM211" s="15" t="s">
        <v>387</v>
      </c>
    </row>
    <row r="212" spans="2:65" s="12" customFormat="1" ht="11.25" x14ac:dyDescent="0.2">
      <c r="B212" s="176"/>
      <c r="C212" s="177"/>
      <c r="D212" s="167" t="s">
        <v>135</v>
      </c>
      <c r="E212" s="178" t="s">
        <v>1</v>
      </c>
      <c r="F212" s="179" t="s">
        <v>388</v>
      </c>
      <c r="G212" s="177"/>
      <c r="H212" s="178" t="s">
        <v>1</v>
      </c>
      <c r="I212" s="177"/>
      <c r="J212" s="177"/>
      <c r="K212" s="177"/>
      <c r="L212" s="180"/>
      <c r="M212" s="181"/>
      <c r="N212" s="182"/>
      <c r="O212" s="182"/>
      <c r="P212" s="182"/>
      <c r="Q212" s="182"/>
      <c r="R212" s="182"/>
      <c r="S212" s="182"/>
      <c r="T212" s="183"/>
      <c r="AT212" s="184" t="s">
        <v>135</v>
      </c>
      <c r="AU212" s="184" t="s">
        <v>76</v>
      </c>
      <c r="AV212" s="12" t="s">
        <v>74</v>
      </c>
      <c r="AW212" s="12" t="s">
        <v>28</v>
      </c>
      <c r="AX212" s="12" t="s">
        <v>66</v>
      </c>
      <c r="AY212" s="184" t="s">
        <v>115</v>
      </c>
    </row>
    <row r="213" spans="2:65" s="11" customFormat="1" ht="11.25" x14ac:dyDescent="0.2">
      <c r="B213" s="165"/>
      <c r="C213" s="166"/>
      <c r="D213" s="167" t="s">
        <v>135</v>
      </c>
      <c r="E213" s="168" t="s">
        <v>1</v>
      </c>
      <c r="F213" s="169" t="s">
        <v>74</v>
      </c>
      <c r="G213" s="166"/>
      <c r="H213" s="170">
        <v>1</v>
      </c>
      <c r="I213" s="166"/>
      <c r="J213" s="166"/>
      <c r="K213" s="166"/>
      <c r="L213" s="171"/>
      <c r="M213" s="172"/>
      <c r="N213" s="173"/>
      <c r="O213" s="173"/>
      <c r="P213" s="173"/>
      <c r="Q213" s="173"/>
      <c r="R213" s="173"/>
      <c r="S213" s="173"/>
      <c r="T213" s="174"/>
      <c r="AT213" s="175" t="s">
        <v>135</v>
      </c>
      <c r="AU213" s="175" t="s">
        <v>76</v>
      </c>
      <c r="AV213" s="11" t="s">
        <v>76</v>
      </c>
      <c r="AW213" s="11" t="s">
        <v>28</v>
      </c>
      <c r="AX213" s="11" t="s">
        <v>74</v>
      </c>
      <c r="AY213" s="175" t="s">
        <v>115</v>
      </c>
    </row>
    <row r="214" spans="2:65" s="1" customFormat="1" ht="16.5" customHeight="1" x14ac:dyDescent="0.2">
      <c r="B214" s="29"/>
      <c r="C214" s="185" t="s">
        <v>389</v>
      </c>
      <c r="D214" s="185" t="s">
        <v>179</v>
      </c>
      <c r="E214" s="186" t="s">
        <v>390</v>
      </c>
      <c r="F214" s="187" t="s">
        <v>391</v>
      </c>
      <c r="G214" s="188" t="s">
        <v>247</v>
      </c>
      <c r="H214" s="189">
        <v>1</v>
      </c>
      <c r="I214" s="189">
        <v>500</v>
      </c>
      <c r="J214" s="189">
        <f>ROUND(I214*H214,2)</f>
        <v>500</v>
      </c>
      <c r="K214" s="187" t="s">
        <v>230</v>
      </c>
      <c r="L214" s="190"/>
      <c r="M214" s="191" t="s">
        <v>1</v>
      </c>
      <c r="N214" s="192" t="s">
        <v>37</v>
      </c>
      <c r="O214" s="162">
        <v>0</v>
      </c>
      <c r="P214" s="162">
        <f>O214*H214</f>
        <v>0</v>
      </c>
      <c r="Q214" s="162">
        <v>6.1000000000000004E-3</v>
      </c>
      <c r="R214" s="162">
        <f>Q214*H214</f>
        <v>6.1000000000000004E-3</v>
      </c>
      <c r="S214" s="162">
        <v>0</v>
      </c>
      <c r="T214" s="163">
        <f>S214*H214</f>
        <v>0</v>
      </c>
      <c r="AR214" s="15" t="s">
        <v>156</v>
      </c>
      <c r="AT214" s="15" t="s">
        <v>179</v>
      </c>
      <c r="AU214" s="15" t="s">
        <v>76</v>
      </c>
      <c r="AY214" s="15" t="s">
        <v>115</v>
      </c>
      <c r="BE214" s="164">
        <f>IF(N214="základní",J214,0)</f>
        <v>500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5" t="s">
        <v>74</v>
      </c>
      <c r="BK214" s="164">
        <f>ROUND(I214*H214,2)</f>
        <v>500</v>
      </c>
      <c r="BL214" s="15" t="s">
        <v>122</v>
      </c>
      <c r="BM214" s="15" t="s">
        <v>392</v>
      </c>
    </row>
    <row r="215" spans="2:65" s="10" customFormat="1" ht="22.9" customHeight="1" x14ac:dyDescent="0.2">
      <c r="B215" s="141"/>
      <c r="C215" s="142"/>
      <c r="D215" s="143" t="s">
        <v>65</v>
      </c>
      <c r="E215" s="154" t="s">
        <v>393</v>
      </c>
      <c r="F215" s="154" t="s">
        <v>394</v>
      </c>
      <c r="G215" s="142"/>
      <c r="H215" s="142"/>
      <c r="I215" s="142"/>
      <c r="J215" s="155">
        <f>BK215</f>
        <v>1460.3</v>
      </c>
      <c r="K215" s="142"/>
      <c r="L215" s="146"/>
      <c r="M215" s="147"/>
      <c r="N215" s="148"/>
      <c r="O215" s="148"/>
      <c r="P215" s="149">
        <f>SUM(P216:P217)</f>
        <v>2.516</v>
      </c>
      <c r="Q215" s="148"/>
      <c r="R215" s="149">
        <f>SUM(R216:R217)</f>
        <v>0</v>
      </c>
      <c r="S215" s="148"/>
      <c r="T215" s="150">
        <f>SUM(T216:T217)</f>
        <v>0</v>
      </c>
      <c r="AR215" s="151" t="s">
        <v>74</v>
      </c>
      <c r="AT215" s="152" t="s">
        <v>65</v>
      </c>
      <c r="AU215" s="152" t="s">
        <v>74</v>
      </c>
      <c r="AY215" s="151" t="s">
        <v>115</v>
      </c>
      <c r="BK215" s="153">
        <f>SUM(BK216:BK217)</f>
        <v>1460.3</v>
      </c>
    </row>
    <row r="216" spans="2:65" s="1" customFormat="1" ht="16.5" customHeight="1" x14ac:dyDescent="0.2">
      <c r="B216" s="29"/>
      <c r="C216" s="156" t="s">
        <v>395</v>
      </c>
      <c r="D216" s="156" t="s">
        <v>117</v>
      </c>
      <c r="E216" s="157" t="s">
        <v>396</v>
      </c>
      <c r="F216" s="158" t="s">
        <v>397</v>
      </c>
      <c r="G216" s="159" t="s">
        <v>182</v>
      </c>
      <c r="H216" s="160">
        <v>1.7</v>
      </c>
      <c r="I216" s="160">
        <v>859</v>
      </c>
      <c r="J216" s="160">
        <f>ROUND(I216*H216,2)</f>
        <v>1460.3</v>
      </c>
      <c r="K216" s="158" t="s">
        <v>121</v>
      </c>
      <c r="L216" s="33"/>
      <c r="M216" s="55" t="s">
        <v>1</v>
      </c>
      <c r="N216" s="161" t="s">
        <v>37</v>
      </c>
      <c r="O216" s="162">
        <v>1.48</v>
      </c>
      <c r="P216" s="162">
        <f>O216*H216</f>
        <v>2.516</v>
      </c>
      <c r="Q216" s="162">
        <v>0</v>
      </c>
      <c r="R216" s="162">
        <f>Q216*H216</f>
        <v>0</v>
      </c>
      <c r="S216" s="162">
        <v>0</v>
      </c>
      <c r="T216" s="163">
        <f>S216*H216</f>
        <v>0</v>
      </c>
      <c r="AR216" s="15" t="s">
        <v>122</v>
      </c>
      <c r="AT216" s="15" t="s">
        <v>117</v>
      </c>
      <c r="AU216" s="15" t="s">
        <v>76</v>
      </c>
      <c r="AY216" s="15" t="s">
        <v>115</v>
      </c>
      <c r="BE216" s="164">
        <f>IF(N216="základní",J216,0)</f>
        <v>1460.3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5" t="s">
        <v>74</v>
      </c>
      <c r="BK216" s="164">
        <f>ROUND(I216*H216,2)</f>
        <v>1460.3</v>
      </c>
      <c r="BL216" s="15" t="s">
        <v>122</v>
      </c>
      <c r="BM216" s="15" t="s">
        <v>398</v>
      </c>
    </row>
    <row r="217" spans="2:65" s="1" customFormat="1" ht="16.5" customHeight="1" x14ac:dyDescent="0.2">
      <c r="B217" s="29"/>
      <c r="C217" s="156" t="s">
        <v>399</v>
      </c>
      <c r="D217" s="156" t="s">
        <v>117</v>
      </c>
      <c r="E217" s="157" t="s">
        <v>400</v>
      </c>
      <c r="F217" s="158" t="s">
        <v>401</v>
      </c>
      <c r="G217" s="159" t="s">
        <v>1</v>
      </c>
      <c r="H217" s="160">
        <v>0</v>
      </c>
      <c r="I217" s="160">
        <v>0</v>
      </c>
      <c r="J217" s="160">
        <f>ROUND(I217*H217,2)</f>
        <v>0</v>
      </c>
      <c r="K217" s="158" t="s">
        <v>1</v>
      </c>
      <c r="L217" s="33"/>
      <c r="M217" s="55" t="s">
        <v>1</v>
      </c>
      <c r="N217" s="161" t="s">
        <v>37</v>
      </c>
      <c r="O217" s="162">
        <v>0</v>
      </c>
      <c r="P217" s="162">
        <f>O217*H217</f>
        <v>0</v>
      </c>
      <c r="Q217" s="162">
        <v>0</v>
      </c>
      <c r="R217" s="162">
        <f>Q217*H217</f>
        <v>0</v>
      </c>
      <c r="S217" s="162">
        <v>0</v>
      </c>
      <c r="T217" s="163">
        <f>S217*H217</f>
        <v>0</v>
      </c>
      <c r="AR217" s="15" t="s">
        <v>122</v>
      </c>
      <c r="AT217" s="15" t="s">
        <v>117</v>
      </c>
      <c r="AU217" s="15" t="s">
        <v>76</v>
      </c>
      <c r="AY217" s="15" t="s">
        <v>115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5" t="s">
        <v>74</v>
      </c>
      <c r="BK217" s="164">
        <f>ROUND(I217*H217,2)</f>
        <v>0</v>
      </c>
      <c r="BL217" s="15" t="s">
        <v>122</v>
      </c>
      <c r="BM217" s="15" t="s">
        <v>402</v>
      </c>
    </row>
    <row r="218" spans="2:65" s="10" customFormat="1" ht="25.9" customHeight="1" x14ac:dyDescent="0.2">
      <c r="B218" s="141"/>
      <c r="C218" s="142"/>
      <c r="D218" s="143" t="s">
        <v>65</v>
      </c>
      <c r="E218" s="144" t="s">
        <v>403</v>
      </c>
      <c r="F218" s="144" t="s">
        <v>404</v>
      </c>
      <c r="G218" s="142"/>
      <c r="H218" s="142"/>
      <c r="I218" s="142"/>
      <c r="J218" s="145">
        <f>BK218</f>
        <v>1096</v>
      </c>
      <c r="K218" s="142"/>
      <c r="L218" s="146"/>
      <c r="M218" s="147"/>
      <c r="N218" s="148"/>
      <c r="O218" s="148"/>
      <c r="P218" s="149">
        <f>P219</f>
        <v>2.2759999999999998</v>
      </c>
      <c r="Q218" s="148"/>
      <c r="R218" s="149">
        <f>R219</f>
        <v>3.2000000000000002E-3</v>
      </c>
      <c r="S218" s="148"/>
      <c r="T218" s="150">
        <f>T219</f>
        <v>0</v>
      </c>
      <c r="AR218" s="151" t="s">
        <v>76</v>
      </c>
      <c r="AT218" s="152" t="s">
        <v>65</v>
      </c>
      <c r="AU218" s="152" t="s">
        <v>66</v>
      </c>
      <c r="AY218" s="151" t="s">
        <v>115</v>
      </c>
      <c r="BK218" s="153">
        <f>BK219</f>
        <v>1096</v>
      </c>
    </row>
    <row r="219" spans="2:65" s="10" customFormat="1" ht="22.9" customHeight="1" x14ac:dyDescent="0.2">
      <c r="B219" s="141"/>
      <c r="C219" s="142"/>
      <c r="D219" s="143" t="s">
        <v>65</v>
      </c>
      <c r="E219" s="154" t="s">
        <v>405</v>
      </c>
      <c r="F219" s="154" t="s">
        <v>406</v>
      </c>
      <c r="G219" s="142"/>
      <c r="H219" s="142"/>
      <c r="I219" s="142"/>
      <c r="J219" s="155">
        <f>BK219</f>
        <v>1096</v>
      </c>
      <c r="K219" s="142"/>
      <c r="L219" s="146"/>
      <c r="M219" s="147"/>
      <c r="N219" s="148"/>
      <c r="O219" s="148"/>
      <c r="P219" s="149">
        <f>SUM(P220:P224)</f>
        <v>2.2759999999999998</v>
      </c>
      <c r="Q219" s="148"/>
      <c r="R219" s="149">
        <f>SUM(R220:R224)</f>
        <v>3.2000000000000002E-3</v>
      </c>
      <c r="S219" s="148"/>
      <c r="T219" s="150">
        <f>SUM(T220:T224)</f>
        <v>0</v>
      </c>
      <c r="AR219" s="151" t="s">
        <v>76</v>
      </c>
      <c r="AT219" s="152" t="s">
        <v>65</v>
      </c>
      <c r="AU219" s="152" t="s">
        <v>74</v>
      </c>
      <c r="AY219" s="151" t="s">
        <v>115</v>
      </c>
      <c r="BK219" s="153">
        <f>SUM(BK220:BK224)</f>
        <v>1096</v>
      </c>
    </row>
    <row r="220" spans="2:65" s="1" customFormat="1" ht="16.5" customHeight="1" x14ac:dyDescent="0.2">
      <c r="B220" s="29"/>
      <c r="C220" s="156" t="s">
        <v>407</v>
      </c>
      <c r="D220" s="156" t="s">
        <v>117</v>
      </c>
      <c r="E220" s="157" t="s">
        <v>408</v>
      </c>
      <c r="F220" s="158" t="s">
        <v>409</v>
      </c>
      <c r="G220" s="159" t="s">
        <v>120</v>
      </c>
      <c r="H220" s="160">
        <v>4</v>
      </c>
      <c r="I220" s="160">
        <v>274</v>
      </c>
      <c r="J220" s="160">
        <f>ROUND(I220*H220,2)</f>
        <v>1096</v>
      </c>
      <c r="K220" s="158" t="s">
        <v>121</v>
      </c>
      <c r="L220" s="33"/>
      <c r="M220" s="55" t="s">
        <v>1</v>
      </c>
      <c r="N220" s="161" t="s">
        <v>37</v>
      </c>
      <c r="O220" s="162">
        <v>0.56899999999999995</v>
      </c>
      <c r="P220" s="162">
        <f>O220*H220</f>
        <v>2.2759999999999998</v>
      </c>
      <c r="Q220" s="162">
        <v>8.0000000000000004E-4</v>
      </c>
      <c r="R220" s="162">
        <f>Q220*H220</f>
        <v>3.2000000000000002E-3</v>
      </c>
      <c r="S220" s="162">
        <v>0</v>
      </c>
      <c r="T220" s="163">
        <f>S220*H220</f>
        <v>0</v>
      </c>
      <c r="AR220" s="15" t="s">
        <v>201</v>
      </c>
      <c r="AT220" s="15" t="s">
        <v>117</v>
      </c>
      <c r="AU220" s="15" t="s">
        <v>76</v>
      </c>
      <c r="AY220" s="15" t="s">
        <v>115</v>
      </c>
      <c r="BE220" s="164">
        <f>IF(N220="základní",J220,0)</f>
        <v>1096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5" t="s">
        <v>74</v>
      </c>
      <c r="BK220" s="164">
        <f>ROUND(I220*H220,2)</f>
        <v>1096</v>
      </c>
      <c r="BL220" s="15" t="s">
        <v>201</v>
      </c>
      <c r="BM220" s="15" t="s">
        <v>410</v>
      </c>
    </row>
    <row r="221" spans="2:65" s="12" customFormat="1" ht="11.25" x14ac:dyDescent="0.2">
      <c r="B221" s="176"/>
      <c r="C221" s="177"/>
      <c r="D221" s="167" t="s">
        <v>135</v>
      </c>
      <c r="E221" s="178" t="s">
        <v>1</v>
      </c>
      <c r="F221" s="179" t="s">
        <v>411</v>
      </c>
      <c r="G221" s="177"/>
      <c r="H221" s="178" t="s">
        <v>1</v>
      </c>
      <c r="I221" s="177"/>
      <c r="J221" s="177"/>
      <c r="K221" s="177"/>
      <c r="L221" s="180"/>
      <c r="M221" s="181"/>
      <c r="N221" s="182"/>
      <c r="O221" s="182"/>
      <c r="P221" s="182"/>
      <c r="Q221" s="182"/>
      <c r="R221" s="182"/>
      <c r="S221" s="182"/>
      <c r="T221" s="183"/>
      <c r="AT221" s="184" t="s">
        <v>135</v>
      </c>
      <c r="AU221" s="184" t="s">
        <v>76</v>
      </c>
      <c r="AV221" s="12" t="s">
        <v>74</v>
      </c>
      <c r="AW221" s="12" t="s">
        <v>28</v>
      </c>
      <c r="AX221" s="12" t="s">
        <v>66</v>
      </c>
      <c r="AY221" s="184" t="s">
        <v>115</v>
      </c>
    </row>
    <row r="222" spans="2:65" s="12" customFormat="1" ht="11.25" x14ac:dyDescent="0.2">
      <c r="B222" s="176"/>
      <c r="C222" s="177"/>
      <c r="D222" s="167" t="s">
        <v>135</v>
      </c>
      <c r="E222" s="178" t="s">
        <v>1</v>
      </c>
      <c r="F222" s="179" t="s">
        <v>412</v>
      </c>
      <c r="G222" s="177"/>
      <c r="H222" s="178" t="s">
        <v>1</v>
      </c>
      <c r="I222" s="177"/>
      <c r="J222" s="177"/>
      <c r="K222" s="177"/>
      <c r="L222" s="180"/>
      <c r="M222" s="181"/>
      <c r="N222" s="182"/>
      <c r="O222" s="182"/>
      <c r="P222" s="182"/>
      <c r="Q222" s="182"/>
      <c r="R222" s="182"/>
      <c r="S222" s="182"/>
      <c r="T222" s="183"/>
      <c r="AT222" s="184" t="s">
        <v>135</v>
      </c>
      <c r="AU222" s="184" t="s">
        <v>76</v>
      </c>
      <c r="AV222" s="12" t="s">
        <v>74</v>
      </c>
      <c r="AW222" s="12" t="s">
        <v>28</v>
      </c>
      <c r="AX222" s="12" t="s">
        <v>66</v>
      </c>
      <c r="AY222" s="184" t="s">
        <v>115</v>
      </c>
    </row>
    <row r="223" spans="2:65" s="12" customFormat="1" ht="11.25" x14ac:dyDescent="0.2">
      <c r="B223" s="176"/>
      <c r="C223" s="177"/>
      <c r="D223" s="167" t="s">
        <v>135</v>
      </c>
      <c r="E223" s="178" t="s">
        <v>1</v>
      </c>
      <c r="F223" s="179" t="s">
        <v>413</v>
      </c>
      <c r="G223" s="177"/>
      <c r="H223" s="178" t="s">
        <v>1</v>
      </c>
      <c r="I223" s="177"/>
      <c r="J223" s="177"/>
      <c r="K223" s="177"/>
      <c r="L223" s="180"/>
      <c r="M223" s="181"/>
      <c r="N223" s="182"/>
      <c r="O223" s="182"/>
      <c r="P223" s="182"/>
      <c r="Q223" s="182"/>
      <c r="R223" s="182"/>
      <c r="S223" s="182"/>
      <c r="T223" s="183"/>
      <c r="AT223" s="184" t="s">
        <v>135</v>
      </c>
      <c r="AU223" s="184" t="s">
        <v>76</v>
      </c>
      <c r="AV223" s="12" t="s">
        <v>74</v>
      </c>
      <c r="AW223" s="12" t="s">
        <v>28</v>
      </c>
      <c r="AX223" s="12" t="s">
        <v>66</v>
      </c>
      <c r="AY223" s="184" t="s">
        <v>115</v>
      </c>
    </row>
    <row r="224" spans="2:65" s="11" customFormat="1" ht="11.25" x14ac:dyDescent="0.2">
      <c r="B224" s="165"/>
      <c r="C224" s="166"/>
      <c r="D224" s="167" t="s">
        <v>135</v>
      </c>
      <c r="E224" s="168" t="s">
        <v>1</v>
      </c>
      <c r="F224" s="169" t="s">
        <v>122</v>
      </c>
      <c r="G224" s="166"/>
      <c r="H224" s="170">
        <v>4</v>
      </c>
      <c r="I224" s="166"/>
      <c r="J224" s="166"/>
      <c r="K224" s="166"/>
      <c r="L224" s="171"/>
      <c r="M224" s="203"/>
      <c r="N224" s="204"/>
      <c r="O224" s="204"/>
      <c r="P224" s="204"/>
      <c r="Q224" s="204"/>
      <c r="R224" s="204"/>
      <c r="S224" s="204"/>
      <c r="T224" s="205"/>
      <c r="AT224" s="175" t="s">
        <v>135</v>
      </c>
      <c r="AU224" s="175" t="s">
        <v>76</v>
      </c>
      <c r="AV224" s="11" t="s">
        <v>76</v>
      </c>
      <c r="AW224" s="11" t="s">
        <v>28</v>
      </c>
      <c r="AX224" s="11" t="s">
        <v>74</v>
      </c>
      <c r="AY224" s="175" t="s">
        <v>115</v>
      </c>
    </row>
    <row r="225" spans="2:12" s="1" customFormat="1" ht="6.95" customHeight="1" x14ac:dyDescent="0.2">
      <c r="B225" s="41"/>
      <c r="C225" s="42"/>
      <c r="D225" s="42"/>
      <c r="E225" s="42"/>
      <c r="F225" s="42"/>
      <c r="G225" s="42"/>
      <c r="H225" s="42"/>
      <c r="I225" s="42"/>
      <c r="J225" s="42"/>
      <c r="K225" s="42"/>
      <c r="L225" s="33"/>
    </row>
  </sheetData>
  <sheetProtection algorithmName="SHA-512" hashValue="IlzIrmAmIQXYS4uaFEZN7rQOaE2TQ3whOqsR4yeHveIkckBseTXnRdc/UPDu1LUy0G3ch49cz+KqFqRfXIlOKA==" saltValue="PM2gBVPVzLgcAU2W+otP1RJbzgTH3zcTweGGq1SxHdOeE+wt7Gif1kc4yMQjQ3FuKdgqx298bmsncoBbLLDBUQ==" spinCount="100000" sheet="1" objects="1" scenarios="1" formatColumns="0" formatRows="0" autoFilter="0"/>
  <autoFilter ref="C87:K224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1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20"/>
    </row>
    <row r="2" spans="1:46" ht="36.950000000000003" customHeight="1" x14ac:dyDescent="0.2"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5" t="s">
        <v>79</v>
      </c>
    </row>
    <row r="3" spans="1:46" ht="6.95" customHeight="1" x14ac:dyDescent="0.2">
      <c r="B3" s="93"/>
      <c r="C3" s="94"/>
      <c r="D3" s="94"/>
      <c r="E3" s="94"/>
      <c r="F3" s="94"/>
      <c r="G3" s="94"/>
      <c r="H3" s="94"/>
      <c r="I3" s="94"/>
      <c r="J3" s="94"/>
      <c r="K3" s="94"/>
      <c r="L3" s="18"/>
      <c r="AT3" s="15" t="s">
        <v>76</v>
      </c>
    </row>
    <row r="4" spans="1:46" ht="24.95" customHeight="1" x14ac:dyDescent="0.2">
      <c r="B4" s="18"/>
      <c r="D4" s="95" t="s">
        <v>83</v>
      </c>
      <c r="L4" s="18"/>
      <c r="M4" s="22" t="s">
        <v>10</v>
      </c>
      <c r="AT4" s="15" t="s">
        <v>4</v>
      </c>
    </row>
    <row r="5" spans="1:46" ht="6.95" customHeight="1" x14ac:dyDescent="0.2">
      <c r="B5" s="18"/>
      <c r="L5" s="18"/>
    </row>
    <row r="6" spans="1:46" ht="12" customHeight="1" x14ac:dyDescent="0.2">
      <c r="B6" s="18"/>
      <c r="D6" s="96" t="s">
        <v>13</v>
      </c>
      <c r="L6" s="18"/>
    </row>
    <row r="7" spans="1:46" ht="16.5" customHeight="1" x14ac:dyDescent="0.2">
      <c r="B7" s="18"/>
      <c r="E7" s="246" t="str">
        <f>'Rekapitulace stavby'!K6</f>
        <v>Horní Slavkov, ul.Nad Výtopnou - IS pro RD - kanalizace + vodovod</v>
      </c>
      <c r="F7" s="247"/>
      <c r="G7" s="247"/>
      <c r="H7" s="247"/>
      <c r="L7" s="18"/>
    </row>
    <row r="8" spans="1:46" s="1" customFormat="1" ht="12" customHeight="1" x14ac:dyDescent="0.2">
      <c r="B8" s="33"/>
      <c r="D8" s="96" t="s">
        <v>84</v>
      </c>
      <c r="L8" s="33"/>
    </row>
    <row r="9" spans="1:46" s="1" customFormat="1" ht="36.950000000000003" customHeight="1" x14ac:dyDescent="0.2">
      <c r="B9" s="33"/>
      <c r="E9" s="248" t="s">
        <v>414</v>
      </c>
      <c r="F9" s="249"/>
      <c r="G9" s="249"/>
      <c r="H9" s="249"/>
      <c r="L9" s="33"/>
    </row>
    <row r="10" spans="1:46" s="1" customFormat="1" ht="11.25" x14ac:dyDescent="0.2">
      <c r="B10" s="33"/>
      <c r="L10" s="33"/>
    </row>
    <row r="11" spans="1:46" s="1" customFormat="1" ht="12" customHeight="1" x14ac:dyDescent="0.2">
      <c r="B11" s="33"/>
      <c r="D11" s="96" t="s">
        <v>15</v>
      </c>
      <c r="F11" s="15" t="s">
        <v>1</v>
      </c>
      <c r="I11" s="96" t="s">
        <v>16</v>
      </c>
      <c r="J11" s="15" t="s">
        <v>1</v>
      </c>
      <c r="L11" s="33"/>
    </row>
    <row r="12" spans="1:46" s="1" customFormat="1" ht="12" customHeight="1" x14ac:dyDescent="0.2">
      <c r="B12" s="33"/>
      <c r="D12" s="96" t="s">
        <v>17</v>
      </c>
      <c r="F12" s="15" t="s">
        <v>18</v>
      </c>
      <c r="I12" s="96" t="s">
        <v>19</v>
      </c>
      <c r="J12" s="97" t="str">
        <f>'Rekapitulace stavby'!AN8</f>
        <v>6. 11. 2018</v>
      </c>
      <c r="L12" s="33"/>
    </row>
    <row r="13" spans="1:46" s="1" customFormat="1" ht="10.9" customHeight="1" x14ac:dyDescent="0.2">
      <c r="B13" s="33"/>
      <c r="L13" s="33"/>
    </row>
    <row r="14" spans="1:46" s="1" customFormat="1" ht="12" customHeight="1" x14ac:dyDescent="0.2">
      <c r="B14" s="33"/>
      <c r="D14" s="96" t="s">
        <v>21</v>
      </c>
      <c r="I14" s="96" t="s">
        <v>22</v>
      </c>
      <c r="J14" s="15" t="s">
        <v>1</v>
      </c>
      <c r="L14" s="33"/>
    </row>
    <row r="15" spans="1:46" s="1" customFormat="1" ht="18" customHeight="1" x14ac:dyDescent="0.2">
      <c r="B15" s="33"/>
      <c r="E15" s="15" t="s">
        <v>23</v>
      </c>
      <c r="I15" s="96" t="s">
        <v>24</v>
      </c>
      <c r="J15" s="15" t="s">
        <v>1</v>
      </c>
      <c r="L15" s="33"/>
    </row>
    <row r="16" spans="1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96" t="s">
        <v>25</v>
      </c>
      <c r="I17" s="96" t="s">
        <v>22</v>
      </c>
      <c r="J17" s="15" t="str">
        <f>'Rekapitulace stavby'!AN13</f>
        <v/>
      </c>
      <c r="L17" s="33"/>
    </row>
    <row r="18" spans="2:12" s="1" customFormat="1" ht="18" customHeight="1" x14ac:dyDescent="0.2">
      <c r="B18" s="33"/>
      <c r="E18" s="250" t="str">
        <f>'Rekapitulace stavby'!E14</f>
        <v xml:space="preserve"> </v>
      </c>
      <c r="F18" s="250"/>
      <c r="G18" s="250"/>
      <c r="H18" s="250"/>
      <c r="I18" s="96" t="s">
        <v>24</v>
      </c>
      <c r="J18" s="15" t="str">
        <f>'Rekapitulace stavby'!AN14</f>
        <v/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96" t="s">
        <v>26</v>
      </c>
      <c r="I20" s="96" t="s">
        <v>22</v>
      </c>
      <c r="J20" s="15" t="s">
        <v>1</v>
      </c>
      <c r="L20" s="33"/>
    </row>
    <row r="21" spans="2:12" s="1" customFormat="1" ht="18" customHeight="1" x14ac:dyDescent="0.2">
      <c r="B21" s="33"/>
      <c r="E21" s="15" t="s">
        <v>27</v>
      </c>
      <c r="I21" s="96" t="s">
        <v>24</v>
      </c>
      <c r="J21" s="15" t="s">
        <v>1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96" t="s">
        <v>29</v>
      </c>
      <c r="I23" s="96" t="s">
        <v>22</v>
      </c>
      <c r="J23" s="15" t="s">
        <v>1</v>
      </c>
      <c r="L23" s="33"/>
    </row>
    <row r="24" spans="2:12" s="1" customFormat="1" ht="18" customHeight="1" x14ac:dyDescent="0.2">
      <c r="B24" s="33"/>
      <c r="E24" s="15" t="s">
        <v>30</v>
      </c>
      <c r="I24" s="96" t="s">
        <v>24</v>
      </c>
      <c r="J24" s="15" t="s">
        <v>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96" t="s">
        <v>31</v>
      </c>
      <c r="L26" s="33"/>
    </row>
    <row r="27" spans="2:12" s="6" customFormat="1" ht="16.5" customHeight="1" x14ac:dyDescent="0.2">
      <c r="B27" s="98"/>
      <c r="E27" s="251" t="s">
        <v>1</v>
      </c>
      <c r="F27" s="251"/>
      <c r="G27" s="251"/>
      <c r="H27" s="251"/>
      <c r="L27" s="98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99" t="s">
        <v>32</v>
      </c>
      <c r="J30" s="100">
        <f>ROUND(J87, 2)</f>
        <v>180690.02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101" t="s">
        <v>34</v>
      </c>
      <c r="I32" s="101" t="s">
        <v>33</v>
      </c>
      <c r="J32" s="101" t="s">
        <v>35</v>
      </c>
      <c r="L32" s="33"/>
    </row>
    <row r="33" spans="2:12" s="1" customFormat="1" ht="14.45" customHeight="1" x14ac:dyDescent="0.2">
      <c r="B33" s="33"/>
      <c r="D33" s="96" t="s">
        <v>36</v>
      </c>
      <c r="E33" s="96" t="s">
        <v>37</v>
      </c>
      <c r="F33" s="102">
        <f>ROUND((SUM(BE87:BE210)),  2)</f>
        <v>180690.02</v>
      </c>
      <c r="I33" s="103">
        <v>0.21</v>
      </c>
      <c r="J33" s="102">
        <f>ROUND(((SUM(BE87:BE210))*I33),  2)</f>
        <v>37944.9</v>
      </c>
      <c r="L33" s="33"/>
    </row>
    <row r="34" spans="2:12" s="1" customFormat="1" ht="14.45" customHeight="1" x14ac:dyDescent="0.2">
      <c r="B34" s="33"/>
      <c r="E34" s="96" t="s">
        <v>38</v>
      </c>
      <c r="F34" s="102">
        <f>ROUND((SUM(BF87:BF210)),  2)</f>
        <v>0</v>
      </c>
      <c r="I34" s="103">
        <v>0.15</v>
      </c>
      <c r="J34" s="102">
        <f>ROUND(((SUM(BF87:BF210))*I34),  2)</f>
        <v>0</v>
      </c>
      <c r="L34" s="33"/>
    </row>
    <row r="35" spans="2:12" s="1" customFormat="1" ht="14.45" hidden="1" customHeight="1" x14ac:dyDescent="0.2">
      <c r="B35" s="33"/>
      <c r="E35" s="96" t="s">
        <v>39</v>
      </c>
      <c r="F35" s="102">
        <f>ROUND((SUM(BG87:BG210)),  2)</f>
        <v>0</v>
      </c>
      <c r="I35" s="103">
        <v>0.21</v>
      </c>
      <c r="J35" s="102">
        <f>0</f>
        <v>0</v>
      </c>
      <c r="L35" s="33"/>
    </row>
    <row r="36" spans="2:12" s="1" customFormat="1" ht="14.45" hidden="1" customHeight="1" x14ac:dyDescent="0.2">
      <c r="B36" s="33"/>
      <c r="E36" s="96" t="s">
        <v>40</v>
      </c>
      <c r="F36" s="102">
        <f>ROUND((SUM(BH87:BH210)),  2)</f>
        <v>0</v>
      </c>
      <c r="I36" s="103">
        <v>0.15</v>
      </c>
      <c r="J36" s="102">
        <f>0</f>
        <v>0</v>
      </c>
      <c r="L36" s="33"/>
    </row>
    <row r="37" spans="2:12" s="1" customFormat="1" ht="14.45" hidden="1" customHeight="1" x14ac:dyDescent="0.2">
      <c r="B37" s="33"/>
      <c r="E37" s="96" t="s">
        <v>41</v>
      </c>
      <c r="F37" s="102">
        <f>ROUND((SUM(BI87:BI210)),  2)</f>
        <v>0</v>
      </c>
      <c r="I37" s="103">
        <v>0</v>
      </c>
      <c r="J37" s="102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104"/>
      <c r="D39" s="105" t="s">
        <v>42</v>
      </c>
      <c r="E39" s="106"/>
      <c r="F39" s="106"/>
      <c r="G39" s="107" t="s">
        <v>43</v>
      </c>
      <c r="H39" s="108" t="s">
        <v>44</v>
      </c>
      <c r="I39" s="106"/>
      <c r="J39" s="109">
        <f>SUM(J30:J37)</f>
        <v>218634.91999999998</v>
      </c>
      <c r="K39" s="110"/>
      <c r="L39" s="33"/>
    </row>
    <row r="40" spans="2:12" s="1" customFormat="1" ht="14.45" customHeight="1" x14ac:dyDescent="0.2"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33"/>
    </row>
    <row r="44" spans="2:12" s="1" customFormat="1" ht="6.95" customHeight="1" x14ac:dyDescent="0.2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33"/>
    </row>
    <row r="45" spans="2:12" s="1" customFormat="1" ht="24.95" customHeight="1" x14ac:dyDescent="0.2">
      <c r="B45" s="29"/>
      <c r="C45" s="21" t="s">
        <v>86</v>
      </c>
      <c r="D45" s="30"/>
      <c r="E45" s="30"/>
      <c r="F45" s="30"/>
      <c r="G45" s="30"/>
      <c r="H45" s="30"/>
      <c r="I45" s="30"/>
      <c r="J45" s="30"/>
      <c r="K45" s="30"/>
      <c r="L45" s="33"/>
    </row>
    <row r="46" spans="2:12" s="1" customFormat="1" ht="6.95" customHeight="1" x14ac:dyDescent="0.2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3"/>
    </row>
    <row r="47" spans="2:12" s="1" customFormat="1" ht="12" customHeight="1" x14ac:dyDescent="0.2">
      <c r="B47" s="29"/>
      <c r="C47" s="26" t="s">
        <v>13</v>
      </c>
      <c r="D47" s="30"/>
      <c r="E47" s="30"/>
      <c r="F47" s="30"/>
      <c r="G47" s="30"/>
      <c r="H47" s="30"/>
      <c r="I47" s="30"/>
      <c r="J47" s="30"/>
      <c r="K47" s="30"/>
      <c r="L47" s="33"/>
    </row>
    <row r="48" spans="2:12" s="1" customFormat="1" ht="16.5" customHeight="1" x14ac:dyDescent="0.2">
      <c r="B48" s="29"/>
      <c r="C48" s="30"/>
      <c r="D48" s="30"/>
      <c r="E48" s="252" t="str">
        <f>E7</f>
        <v>Horní Slavkov, ul.Nad Výtopnou - IS pro RD - kanalizace + vodovod</v>
      </c>
      <c r="F48" s="253"/>
      <c r="G48" s="253"/>
      <c r="H48" s="253"/>
      <c r="I48" s="30"/>
      <c r="J48" s="30"/>
      <c r="K48" s="30"/>
      <c r="L48" s="33"/>
    </row>
    <row r="49" spans="2:47" s="1" customFormat="1" ht="12" customHeight="1" x14ac:dyDescent="0.2">
      <c r="B49" s="29"/>
      <c r="C49" s="26" t="s">
        <v>84</v>
      </c>
      <c r="D49" s="30"/>
      <c r="E49" s="30"/>
      <c r="F49" s="30"/>
      <c r="G49" s="30"/>
      <c r="H49" s="30"/>
      <c r="I49" s="30"/>
      <c r="J49" s="30"/>
      <c r="K49" s="30"/>
      <c r="L49" s="33"/>
    </row>
    <row r="50" spans="2:47" s="1" customFormat="1" ht="16.5" customHeight="1" x14ac:dyDescent="0.2">
      <c r="B50" s="29"/>
      <c r="C50" s="30"/>
      <c r="D50" s="30"/>
      <c r="E50" s="241" t="str">
        <f>E9</f>
        <v>02 - SO 02 Vodovod</v>
      </c>
      <c r="F50" s="217"/>
      <c r="G50" s="217"/>
      <c r="H50" s="217"/>
      <c r="I50" s="30"/>
      <c r="J50" s="30"/>
      <c r="K50" s="30"/>
      <c r="L50" s="33"/>
    </row>
    <row r="51" spans="2:47" s="1" customFormat="1" ht="6.95" customHeight="1" x14ac:dyDescent="0.2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3"/>
    </row>
    <row r="52" spans="2:47" s="1" customFormat="1" ht="12" customHeight="1" x14ac:dyDescent="0.2">
      <c r="B52" s="29"/>
      <c r="C52" s="26" t="s">
        <v>17</v>
      </c>
      <c r="D52" s="30"/>
      <c r="E52" s="30"/>
      <c r="F52" s="24" t="str">
        <f>F12</f>
        <v xml:space="preserve"> </v>
      </c>
      <c r="G52" s="30"/>
      <c r="H52" s="30"/>
      <c r="I52" s="26" t="s">
        <v>19</v>
      </c>
      <c r="J52" s="50" t="str">
        <f>IF(J12="","",J12)</f>
        <v>6. 11. 2018</v>
      </c>
      <c r="K52" s="30"/>
      <c r="L52" s="33"/>
    </row>
    <row r="53" spans="2:47" s="1" customFormat="1" ht="6.95" customHeight="1" x14ac:dyDescent="0.2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3"/>
    </row>
    <row r="54" spans="2:47" s="1" customFormat="1" ht="24.95" customHeight="1" x14ac:dyDescent="0.2">
      <c r="B54" s="29"/>
      <c r="C54" s="26" t="s">
        <v>21</v>
      </c>
      <c r="D54" s="30"/>
      <c r="E54" s="30"/>
      <c r="F54" s="24" t="str">
        <f>E15</f>
        <v>Město Horní Slavkov</v>
      </c>
      <c r="G54" s="30"/>
      <c r="H54" s="30"/>
      <c r="I54" s="26" t="s">
        <v>26</v>
      </c>
      <c r="J54" s="27" t="str">
        <f>E21</f>
        <v>KV ENGINEERING s.r.o.Karlovy Vary</v>
      </c>
      <c r="K54" s="30"/>
      <c r="L54" s="33"/>
    </row>
    <row r="55" spans="2:47" s="1" customFormat="1" ht="24.95" customHeight="1" x14ac:dyDescent="0.2">
      <c r="B55" s="29"/>
      <c r="C55" s="26" t="s">
        <v>25</v>
      </c>
      <c r="D55" s="30"/>
      <c r="E55" s="30"/>
      <c r="F55" s="24" t="str">
        <f>IF(E18="","",E18)</f>
        <v xml:space="preserve"> </v>
      </c>
      <c r="G55" s="30"/>
      <c r="H55" s="30"/>
      <c r="I55" s="26" t="s">
        <v>29</v>
      </c>
      <c r="J55" s="27" t="str">
        <f>E24</f>
        <v>Neubauerová Soňa, SK-Projekt Ostrov</v>
      </c>
      <c r="K55" s="30"/>
      <c r="L55" s="33"/>
    </row>
    <row r="56" spans="2:47" s="1" customFormat="1" ht="10.35" customHeight="1" x14ac:dyDescent="0.2"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3"/>
    </row>
    <row r="57" spans="2:47" s="1" customFormat="1" ht="29.25" customHeight="1" x14ac:dyDescent="0.2">
      <c r="B57" s="29"/>
      <c r="C57" s="115" t="s">
        <v>87</v>
      </c>
      <c r="D57" s="116"/>
      <c r="E57" s="116"/>
      <c r="F57" s="116"/>
      <c r="G57" s="116"/>
      <c r="H57" s="116"/>
      <c r="I57" s="116"/>
      <c r="J57" s="117" t="s">
        <v>88</v>
      </c>
      <c r="K57" s="116"/>
      <c r="L57" s="33"/>
    </row>
    <row r="58" spans="2:47" s="1" customFormat="1" ht="10.35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3"/>
    </row>
    <row r="59" spans="2:47" s="1" customFormat="1" ht="22.9" customHeight="1" x14ac:dyDescent="0.2">
      <c r="B59" s="29"/>
      <c r="C59" s="118" t="s">
        <v>89</v>
      </c>
      <c r="D59" s="30"/>
      <c r="E59" s="30"/>
      <c r="F59" s="30"/>
      <c r="G59" s="30"/>
      <c r="H59" s="30"/>
      <c r="I59" s="30"/>
      <c r="J59" s="69">
        <f>J87</f>
        <v>180690.02</v>
      </c>
      <c r="K59" s="30"/>
      <c r="L59" s="33"/>
      <c r="AU59" s="15" t="s">
        <v>90</v>
      </c>
    </row>
    <row r="60" spans="2:47" s="7" customFormat="1" ht="24.95" customHeight="1" x14ac:dyDescent="0.2">
      <c r="B60" s="119"/>
      <c r="C60" s="120"/>
      <c r="D60" s="121" t="s">
        <v>91</v>
      </c>
      <c r="E60" s="122"/>
      <c r="F60" s="122"/>
      <c r="G60" s="122"/>
      <c r="H60" s="122"/>
      <c r="I60" s="122"/>
      <c r="J60" s="123">
        <f>J88</f>
        <v>180690.02</v>
      </c>
      <c r="K60" s="120"/>
      <c r="L60" s="124"/>
    </row>
    <row r="61" spans="2:47" s="8" customFormat="1" ht="19.899999999999999" customHeight="1" x14ac:dyDescent="0.2">
      <c r="B61" s="125"/>
      <c r="C61" s="126"/>
      <c r="D61" s="127" t="s">
        <v>92</v>
      </c>
      <c r="E61" s="128"/>
      <c r="F61" s="128"/>
      <c r="G61" s="128"/>
      <c r="H61" s="128"/>
      <c r="I61" s="128"/>
      <c r="J61" s="129">
        <f>J89</f>
        <v>82828.2</v>
      </c>
      <c r="K61" s="126"/>
      <c r="L61" s="130"/>
    </row>
    <row r="62" spans="2:47" s="8" customFormat="1" ht="19.899999999999999" customHeight="1" x14ac:dyDescent="0.2">
      <c r="B62" s="125"/>
      <c r="C62" s="126"/>
      <c r="D62" s="127" t="s">
        <v>415</v>
      </c>
      <c r="E62" s="128"/>
      <c r="F62" s="128"/>
      <c r="G62" s="128"/>
      <c r="H62" s="128"/>
      <c r="I62" s="128"/>
      <c r="J62" s="129">
        <f>J136</f>
        <v>8124.4400000000005</v>
      </c>
      <c r="K62" s="126"/>
      <c r="L62" s="130"/>
    </row>
    <row r="63" spans="2:47" s="8" customFormat="1" ht="19.899999999999999" customHeight="1" x14ac:dyDescent="0.2">
      <c r="B63" s="125"/>
      <c r="C63" s="126"/>
      <c r="D63" s="127" t="s">
        <v>416</v>
      </c>
      <c r="E63" s="128"/>
      <c r="F63" s="128"/>
      <c r="G63" s="128"/>
      <c r="H63" s="128"/>
      <c r="I63" s="128"/>
      <c r="J63" s="129">
        <f>J149</f>
        <v>20299.5</v>
      </c>
      <c r="K63" s="126"/>
      <c r="L63" s="130"/>
    </row>
    <row r="64" spans="2:47" s="8" customFormat="1" ht="19.899999999999999" customHeight="1" x14ac:dyDescent="0.2">
      <c r="B64" s="125"/>
      <c r="C64" s="126"/>
      <c r="D64" s="127" t="s">
        <v>95</v>
      </c>
      <c r="E64" s="128"/>
      <c r="F64" s="128"/>
      <c r="G64" s="128"/>
      <c r="H64" s="128"/>
      <c r="I64" s="128"/>
      <c r="J64" s="129">
        <f>J160</f>
        <v>14659.4</v>
      </c>
      <c r="K64" s="126"/>
      <c r="L64" s="130"/>
    </row>
    <row r="65" spans="2:12" s="8" customFormat="1" ht="19.899999999999999" customHeight="1" x14ac:dyDescent="0.2">
      <c r="B65" s="125"/>
      <c r="C65" s="126"/>
      <c r="D65" s="127" t="s">
        <v>96</v>
      </c>
      <c r="E65" s="128"/>
      <c r="F65" s="128"/>
      <c r="G65" s="128"/>
      <c r="H65" s="128"/>
      <c r="I65" s="128"/>
      <c r="J65" s="129">
        <f>J175</f>
        <v>43926.200000000004</v>
      </c>
      <c r="K65" s="126"/>
      <c r="L65" s="130"/>
    </row>
    <row r="66" spans="2:12" s="8" customFormat="1" ht="19.899999999999999" customHeight="1" x14ac:dyDescent="0.2">
      <c r="B66" s="125"/>
      <c r="C66" s="126"/>
      <c r="D66" s="127" t="s">
        <v>417</v>
      </c>
      <c r="E66" s="128"/>
      <c r="F66" s="128"/>
      <c r="G66" s="128"/>
      <c r="H66" s="128"/>
      <c r="I66" s="128"/>
      <c r="J66" s="129">
        <f>J203</f>
        <v>2846.4</v>
      </c>
      <c r="K66" s="126"/>
      <c r="L66" s="130"/>
    </row>
    <row r="67" spans="2:12" s="8" customFormat="1" ht="19.899999999999999" customHeight="1" x14ac:dyDescent="0.2">
      <c r="B67" s="125"/>
      <c r="C67" s="126"/>
      <c r="D67" s="127" t="s">
        <v>97</v>
      </c>
      <c r="E67" s="128"/>
      <c r="F67" s="128"/>
      <c r="G67" s="128"/>
      <c r="H67" s="128"/>
      <c r="I67" s="128"/>
      <c r="J67" s="129">
        <f>J208</f>
        <v>8005.88</v>
      </c>
      <c r="K67" s="126"/>
      <c r="L67" s="130"/>
    </row>
    <row r="68" spans="2:12" s="1" customFormat="1" ht="21.75" customHeight="1" x14ac:dyDescent="0.2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3"/>
    </row>
    <row r="69" spans="2:12" s="1" customFormat="1" ht="6.95" customHeight="1" x14ac:dyDescent="0.2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3"/>
    </row>
    <row r="73" spans="2:12" s="1" customFormat="1" ht="6.95" customHeight="1" x14ac:dyDescent="0.2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3"/>
    </row>
    <row r="74" spans="2:12" s="1" customFormat="1" ht="24.95" customHeight="1" x14ac:dyDescent="0.2">
      <c r="B74" s="29"/>
      <c r="C74" s="21" t="s">
        <v>100</v>
      </c>
      <c r="D74" s="30"/>
      <c r="E74" s="30"/>
      <c r="F74" s="30"/>
      <c r="G74" s="30"/>
      <c r="H74" s="30"/>
      <c r="I74" s="30"/>
      <c r="J74" s="30"/>
      <c r="K74" s="30"/>
      <c r="L74" s="33"/>
    </row>
    <row r="75" spans="2:12" s="1" customFormat="1" ht="6.95" customHeight="1" x14ac:dyDescent="0.2"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3"/>
    </row>
    <row r="76" spans="2:12" s="1" customFormat="1" ht="12" customHeight="1" x14ac:dyDescent="0.2">
      <c r="B76" s="29"/>
      <c r="C76" s="26" t="s">
        <v>13</v>
      </c>
      <c r="D76" s="30"/>
      <c r="E76" s="30"/>
      <c r="F76" s="30"/>
      <c r="G76" s="30"/>
      <c r="H76" s="30"/>
      <c r="I76" s="30"/>
      <c r="J76" s="30"/>
      <c r="K76" s="30"/>
      <c r="L76" s="33"/>
    </row>
    <row r="77" spans="2:12" s="1" customFormat="1" ht="16.5" customHeight="1" x14ac:dyDescent="0.2">
      <c r="B77" s="29"/>
      <c r="C77" s="30"/>
      <c r="D77" s="30"/>
      <c r="E77" s="252" t="str">
        <f>E7</f>
        <v>Horní Slavkov, ul.Nad Výtopnou - IS pro RD - kanalizace + vodovod</v>
      </c>
      <c r="F77" s="253"/>
      <c r="G77" s="253"/>
      <c r="H77" s="253"/>
      <c r="I77" s="30"/>
      <c r="J77" s="30"/>
      <c r="K77" s="30"/>
      <c r="L77" s="33"/>
    </row>
    <row r="78" spans="2:12" s="1" customFormat="1" ht="12" customHeight="1" x14ac:dyDescent="0.2">
      <c r="B78" s="29"/>
      <c r="C78" s="26" t="s">
        <v>84</v>
      </c>
      <c r="D78" s="30"/>
      <c r="E78" s="30"/>
      <c r="F78" s="30"/>
      <c r="G78" s="30"/>
      <c r="H78" s="30"/>
      <c r="I78" s="30"/>
      <c r="J78" s="30"/>
      <c r="K78" s="30"/>
      <c r="L78" s="33"/>
    </row>
    <row r="79" spans="2:12" s="1" customFormat="1" ht="16.5" customHeight="1" x14ac:dyDescent="0.2">
      <c r="B79" s="29"/>
      <c r="C79" s="30"/>
      <c r="D79" s="30"/>
      <c r="E79" s="241" t="str">
        <f>E9</f>
        <v>02 - SO 02 Vodovod</v>
      </c>
      <c r="F79" s="217"/>
      <c r="G79" s="217"/>
      <c r="H79" s="217"/>
      <c r="I79" s="30"/>
      <c r="J79" s="30"/>
      <c r="K79" s="30"/>
      <c r="L79" s="33"/>
    </row>
    <row r="80" spans="2:12" s="1" customFormat="1" ht="6.95" customHeight="1" x14ac:dyDescent="0.2"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3"/>
    </row>
    <row r="81" spans="2:65" s="1" customFormat="1" ht="12" customHeight="1" x14ac:dyDescent="0.2">
      <c r="B81" s="29"/>
      <c r="C81" s="26" t="s">
        <v>17</v>
      </c>
      <c r="D81" s="30"/>
      <c r="E81" s="30"/>
      <c r="F81" s="24" t="str">
        <f>F12</f>
        <v xml:space="preserve"> </v>
      </c>
      <c r="G81" s="30"/>
      <c r="H81" s="30"/>
      <c r="I81" s="26" t="s">
        <v>19</v>
      </c>
      <c r="J81" s="50" t="str">
        <f>IF(J12="","",J12)</f>
        <v>6. 11. 2018</v>
      </c>
      <c r="K81" s="30"/>
      <c r="L81" s="33"/>
    </row>
    <row r="82" spans="2:65" s="1" customFormat="1" ht="6.95" customHeight="1" x14ac:dyDescent="0.2"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3"/>
    </row>
    <row r="83" spans="2:65" s="1" customFormat="1" ht="24.95" customHeight="1" x14ac:dyDescent="0.2">
      <c r="B83" s="29"/>
      <c r="C83" s="26" t="s">
        <v>21</v>
      </c>
      <c r="D83" s="30"/>
      <c r="E83" s="30"/>
      <c r="F83" s="24" t="str">
        <f>E15</f>
        <v>Město Horní Slavkov</v>
      </c>
      <c r="G83" s="30"/>
      <c r="H83" s="30"/>
      <c r="I83" s="26" t="s">
        <v>26</v>
      </c>
      <c r="J83" s="27" t="str">
        <f>E21</f>
        <v>KV ENGINEERING s.r.o.Karlovy Vary</v>
      </c>
      <c r="K83" s="30"/>
      <c r="L83" s="33"/>
    </row>
    <row r="84" spans="2:65" s="1" customFormat="1" ht="24.95" customHeight="1" x14ac:dyDescent="0.2">
      <c r="B84" s="29"/>
      <c r="C84" s="26" t="s">
        <v>25</v>
      </c>
      <c r="D84" s="30"/>
      <c r="E84" s="30"/>
      <c r="F84" s="24" t="str">
        <f>IF(E18="","",E18)</f>
        <v xml:space="preserve"> </v>
      </c>
      <c r="G84" s="30"/>
      <c r="H84" s="30"/>
      <c r="I84" s="26" t="s">
        <v>29</v>
      </c>
      <c r="J84" s="27" t="str">
        <f>E24</f>
        <v>Neubauerová Soňa, SK-Projekt Ostrov</v>
      </c>
      <c r="K84" s="30"/>
      <c r="L84" s="33"/>
    </row>
    <row r="85" spans="2:65" s="1" customFormat="1" ht="10.35" customHeight="1" x14ac:dyDescent="0.2">
      <c r="B85" s="29"/>
      <c r="C85" s="30"/>
      <c r="D85" s="30"/>
      <c r="E85" s="30"/>
      <c r="F85" s="30"/>
      <c r="G85" s="30"/>
      <c r="H85" s="30"/>
      <c r="I85" s="30"/>
      <c r="J85" s="30"/>
      <c r="K85" s="30"/>
      <c r="L85" s="33"/>
    </row>
    <row r="86" spans="2:65" s="9" customFormat="1" ht="29.25" customHeight="1" x14ac:dyDescent="0.2">
      <c r="B86" s="131"/>
      <c r="C86" s="132" t="s">
        <v>101</v>
      </c>
      <c r="D86" s="133" t="s">
        <v>51</v>
      </c>
      <c r="E86" s="133" t="s">
        <v>47</v>
      </c>
      <c r="F86" s="133" t="s">
        <v>48</v>
      </c>
      <c r="G86" s="133" t="s">
        <v>102</v>
      </c>
      <c r="H86" s="133" t="s">
        <v>103</v>
      </c>
      <c r="I86" s="133" t="s">
        <v>104</v>
      </c>
      <c r="J86" s="134" t="s">
        <v>88</v>
      </c>
      <c r="K86" s="135" t="s">
        <v>105</v>
      </c>
      <c r="L86" s="136"/>
      <c r="M86" s="60" t="s">
        <v>1</v>
      </c>
      <c r="N86" s="61" t="s">
        <v>36</v>
      </c>
      <c r="O86" s="61" t="s">
        <v>106</v>
      </c>
      <c r="P86" s="61" t="s">
        <v>107</v>
      </c>
      <c r="Q86" s="61" t="s">
        <v>108</v>
      </c>
      <c r="R86" s="61" t="s">
        <v>109</v>
      </c>
      <c r="S86" s="61" t="s">
        <v>110</v>
      </c>
      <c r="T86" s="62" t="s">
        <v>111</v>
      </c>
    </row>
    <row r="87" spans="2:65" s="1" customFormat="1" ht="22.9" customHeight="1" x14ac:dyDescent="0.25">
      <c r="B87" s="29"/>
      <c r="C87" s="67" t="s">
        <v>112</v>
      </c>
      <c r="D87" s="30"/>
      <c r="E87" s="30"/>
      <c r="F87" s="30"/>
      <c r="G87" s="30"/>
      <c r="H87" s="30"/>
      <c r="I87" s="30"/>
      <c r="J87" s="137">
        <f>BK87</f>
        <v>180690.02</v>
      </c>
      <c r="K87" s="30"/>
      <c r="L87" s="33"/>
      <c r="M87" s="63"/>
      <c r="N87" s="64"/>
      <c r="O87" s="64"/>
      <c r="P87" s="138">
        <f>P88</f>
        <v>255.54148999999995</v>
      </c>
      <c r="Q87" s="64"/>
      <c r="R87" s="138">
        <f>R88</f>
        <v>9.318597500000001</v>
      </c>
      <c r="S87" s="64"/>
      <c r="T87" s="139">
        <f>T88</f>
        <v>7.4250000000000007</v>
      </c>
      <c r="AT87" s="15" t="s">
        <v>65</v>
      </c>
      <c r="AU87" s="15" t="s">
        <v>90</v>
      </c>
      <c r="BK87" s="140">
        <f>BK88</f>
        <v>180690.02</v>
      </c>
    </row>
    <row r="88" spans="2:65" s="10" customFormat="1" ht="25.9" customHeight="1" x14ac:dyDescent="0.2">
      <c r="B88" s="141"/>
      <c r="C88" s="142"/>
      <c r="D88" s="143" t="s">
        <v>65</v>
      </c>
      <c r="E88" s="144" t="s">
        <v>113</v>
      </c>
      <c r="F88" s="144" t="s">
        <v>114</v>
      </c>
      <c r="G88" s="142"/>
      <c r="H88" s="142"/>
      <c r="I88" s="142"/>
      <c r="J88" s="145">
        <f>BK88</f>
        <v>180690.02</v>
      </c>
      <c r="K88" s="142"/>
      <c r="L88" s="146"/>
      <c r="M88" s="147"/>
      <c r="N88" s="148"/>
      <c r="O88" s="148"/>
      <c r="P88" s="149">
        <f>P89+P136+P149+P160+P175+P203+P208</f>
        <v>255.54148999999995</v>
      </c>
      <c r="Q88" s="148"/>
      <c r="R88" s="149">
        <f>R89+R136+R149+R160+R175+R203+R208</f>
        <v>9.318597500000001</v>
      </c>
      <c r="S88" s="148"/>
      <c r="T88" s="150">
        <f>T89+T136+T149+T160+T175+T203+T208</f>
        <v>7.4250000000000007</v>
      </c>
      <c r="AR88" s="151" t="s">
        <v>74</v>
      </c>
      <c r="AT88" s="152" t="s">
        <v>65</v>
      </c>
      <c r="AU88" s="152" t="s">
        <v>66</v>
      </c>
      <c r="AY88" s="151" t="s">
        <v>115</v>
      </c>
      <c r="BK88" s="153">
        <f>BK89+BK136+BK149+BK160+BK175+BK203+BK208</f>
        <v>180690.02</v>
      </c>
    </row>
    <row r="89" spans="2:65" s="10" customFormat="1" ht="22.9" customHeight="1" x14ac:dyDescent="0.2">
      <c r="B89" s="141"/>
      <c r="C89" s="142"/>
      <c r="D89" s="143" t="s">
        <v>65</v>
      </c>
      <c r="E89" s="154" t="s">
        <v>74</v>
      </c>
      <c r="F89" s="154" t="s">
        <v>116</v>
      </c>
      <c r="G89" s="142"/>
      <c r="H89" s="142"/>
      <c r="I89" s="142"/>
      <c r="J89" s="155">
        <f>BK89</f>
        <v>82828.2</v>
      </c>
      <c r="K89" s="142"/>
      <c r="L89" s="146"/>
      <c r="M89" s="147"/>
      <c r="N89" s="148"/>
      <c r="O89" s="148"/>
      <c r="P89" s="149">
        <f>SUM(P90:P135)</f>
        <v>159.78669999999997</v>
      </c>
      <c r="Q89" s="148"/>
      <c r="R89" s="149">
        <f>SUM(R90:R135)</f>
        <v>0.13849</v>
      </c>
      <c r="S89" s="148"/>
      <c r="T89" s="150">
        <f>SUM(T90:T135)</f>
        <v>0</v>
      </c>
      <c r="AR89" s="151" t="s">
        <v>74</v>
      </c>
      <c r="AT89" s="152" t="s">
        <v>65</v>
      </c>
      <c r="AU89" s="152" t="s">
        <v>74</v>
      </c>
      <c r="AY89" s="151" t="s">
        <v>115</v>
      </c>
      <c r="BK89" s="153">
        <f>SUM(BK90:BK135)</f>
        <v>82828.2</v>
      </c>
    </row>
    <row r="90" spans="2:65" s="1" customFormat="1" ht="16.5" customHeight="1" x14ac:dyDescent="0.2">
      <c r="B90" s="29"/>
      <c r="C90" s="156" t="s">
        <v>74</v>
      </c>
      <c r="D90" s="156" t="s">
        <v>117</v>
      </c>
      <c r="E90" s="157" t="s">
        <v>418</v>
      </c>
      <c r="F90" s="158" t="s">
        <v>419</v>
      </c>
      <c r="G90" s="159" t="s">
        <v>133</v>
      </c>
      <c r="H90" s="160">
        <v>22.8</v>
      </c>
      <c r="I90" s="160">
        <v>427</v>
      </c>
      <c r="J90" s="160">
        <f>ROUND(I90*H90,2)</f>
        <v>9735.6</v>
      </c>
      <c r="K90" s="158" t="s">
        <v>121</v>
      </c>
      <c r="L90" s="33"/>
      <c r="M90" s="55" t="s">
        <v>1</v>
      </c>
      <c r="N90" s="161" t="s">
        <v>37</v>
      </c>
      <c r="O90" s="162">
        <v>1.556</v>
      </c>
      <c r="P90" s="162">
        <f>O90*H90</f>
        <v>35.476800000000004</v>
      </c>
      <c r="Q90" s="162">
        <v>0</v>
      </c>
      <c r="R90" s="162">
        <f>Q90*H90</f>
        <v>0</v>
      </c>
      <c r="S90" s="162">
        <v>0</v>
      </c>
      <c r="T90" s="163">
        <f>S90*H90</f>
        <v>0</v>
      </c>
      <c r="AR90" s="15" t="s">
        <v>122</v>
      </c>
      <c r="AT90" s="15" t="s">
        <v>117</v>
      </c>
      <c r="AU90" s="15" t="s">
        <v>76</v>
      </c>
      <c r="AY90" s="15" t="s">
        <v>115</v>
      </c>
      <c r="BE90" s="164">
        <f>IF(N90="základní",J90,0)</f>
        <v>9735.6</v>
      </c>
      <c r="BF90" s="164">
        <f>IF(N90="snížená",J90,0)</f>
        <v>0</v>
      </c>
      <c r="BG90" s="164">
        <f>IF(N90="zákl. přenesená",J90,0)</f>
        <v>0</v>
      </c>
      <c r="BH90" s="164">
        <f>IF(N90="sníž. přenesená",J90,0)</f>
        <v>0</v>
      </c>
      <c r="BI90" s="164">
        <f>IF(N90="nulová",J90,0)</f>
        <v>0</v>
      </c>
      <c r="BJ90" s="15" t="s">
        <v>74</v>
      </c>
      <c r="BK90" s="164">
        <f>ROUND(I90*H90,2)</f>
        <v>9735.6</v>
      </c>
      <c r="BL90" s="15" t="s">
        <v>122</v>
      </c>
      <c r="BM90" s="15" t="s">
        <v>420</v>
      </c>
    </row>
    <row r="91" spans="2:65" s="12" customFormat="1" ht="11.25" x14ac:dyDescent="0.2">
      <c r="B91" s="176"/>
      <c r="C91" s="177"/>
      <c r="D91" s="167" t="s">
        <v>135</v>
      </c>
      <c r="E91" s="178" t="s">
        <v>1</v>
      </c>
      <c r="F91" s="179" t="s">
        <v>141</v>
      </c>
      <c r="G91" s="177"/>
      <c r="H91" s="178" t="s">
        <v>1</v>
      </c>
      <c r="I91" s="177"/>
      <c r="J91" s="177"/>
      <c r="K91" s="177"/>
      <c r="L91" s="180"/>
      <c r="M91" s="181"/>
      <c r="N91" s="182"/>
      <c r="O91" s="182"/>
      <c r="P91" s="182"/>
      <c r="Q91" s="182"/>
      <c r="R91" s="182"/>
      <c r="S91" s="182"/>
      <c r="T91" s="183"/>
      <c r="AT91" s="184" t="s">
        <v>135</v>
      </c>
      <c r="AU91" s="184" t="s">
        <v>76</v>
      </c>
      <c r="AV91" s="12" t="s">
        <v>74</v>
      </c>
      <c r="AW91" s="12" t="s">
        <v>28</v>
      </c>
      <c r="AX91" s="12" t="s">
        <v>66</v>
      </c>
      <c r="AY91" s="184" t="s">
        <v>115</v>
      </c>
    </row>
    <row r="92" spans="2:65" s="12" customFormat="1" ht="11.25" x14ac:dyDescent="0.2">
      <c r="B92" s="176"/>
      <c r="C92" s="177"/>
      <c r="D92" s="167" t="s">
        <v>135</v>
      </c>
      <c r="E92" s="178" t="s">
        <v>1</v>
      </c>
      <c r="F92" s="179" t="s">
        <v>421</v>
      </c>
      <c r="G92" s="177"/>
      <c r="H92" s="178" t="s">
        <v>1</v>
      </c>
      <c r="I92" s="177"/>
      <c r="J92" s="177"/>
      <c r="K92" s="177"/>
      <c r="L92" s="180"/>
      <c r="M92" s="181"/>
      <c r="N92" s="182"/>
      <c r="O92" s="182"/>
      <c r="P92" s="182"/>
      <c r="Q92" s="182"/>
      <c r="R92" s="182"/>
      <c r="S92" s="182"/>
      <c r="T92" s="183"/>
      <c r="AT92" s="184" t="s">
        <v>135</v>
      </c>
      <c r="AU92" s="184" t="s">
        <v>76</v>
      </c>
      <c r="AV92" s="12" t="s">
        <v>74</v>
      </c>
      <c r="AW92" s="12" t="s">
        <v>28</v>
      </c>
      <c r="AX92" s="12" t="s">
        <v>66</v>
      </c>
      <c r="AY92" s="184" t="s">
        <v>115</v>
      </c>
    </row>
    <row r="93" spans="2:65" s="11" customFormat="1" ht="11.25" x14ac:dyDescent="0.2">
      <c r="B93" s="165"/>
      <c r="C93" s="166"/>
      <c r="D93" s="167" t="s">
        <v>135</v>
      </c>
      <c r="E93" s="168" t="s">
        <v>1</v>
      </c>
      <c r="F93" s="169" t="s">
        <v>422</v>
      </c>
      <c r="G93" s="166"/>
      <c r="H93" s="170">
        <v>16.2</v>
      </c>
      <c r="I93" s="166"/>
      <c r="J93" s="166"/>
      <c r="K93" s="166"/>
      <c r="L93" s="171"/>
      <c r="M93" s="172"/>
      <c r="N93" s="173"/>
      <c r="O93" s="173"/>
      <c r="P93" s="173"/>
      <c r="Q93" s="173"/>
      <c r="R93" s="173"/>
      <c r="S93" s="173"/>
      <c r="T93" s="174"/>
      <c r="AT93" s="175" t="s">
        <v>135</v>
      </c>
      <c r="AU93" s="175" t="s">
        <v>76</v>
      </c>
      <c r="AV93" s="11" t="s">
        <v>76</v>
      </c>
      <c r="AW93" s="11" t="s">
        <v>28</v>
      </c>
      <c r="AX93" s="11" t="s">
        <v>66</v>
      </c>
      <c r="AY93" s="175" t="s">
        <v>115</v>
      </c>
    </row>
    <row r="94" spans="2:65" s="12" customFormat="1" ht="11.25" x14ac:dyDescent="0.2">
      <c r="B94" s="176"/>
      <c r="C94" s="177"/>
      <c r="D94" s="167" t="s">
        <v>135</v>
      </c>
      <c r="E94" s="178" t="s">
        <v>1</v>
      </c>
      <c r="F94" s="179" t="s">
        <v>423</v>
      </c>
      <c r="G94" s="177"/>
      <c r="H94" s="178" t="s">
        <v>1</v>
      </c>
      <c r="I94" s="177"/>
      <c r="J94" s="177"/>
      <c r="K94" s="177"/>
      <c r="L94" s="180"/>
      <c r="M94" s="181"/>
      <c r="N94" s="182"/>
      <c r="O94" s="182"/>
      <c r="P94" s="182"/>
      <c r="Q94" s="182"/>
      <c r="R94" s="182"/>
      <c r="S94" s="182"/>
      <c r="T94" s="183"/>
      <c r="AT94" s="184" t="s">
        <v>135</v>
      </c>
      <c r="AU94" s="184" t="s">
        <v>76</v>
      </c>
      <c r="AV94" s="12" t="s">
        <v>74</v>
      </c>
      <c r="AW94" s="12" t="s">
        <v>28</v>
      </c>
      <c r="AX94" s="12" t="s">
        <v>66</v>
      </c>
      <c r="AY94" s="184" t="s">
        <v>115</v>
      </c>
    </row>
    <row r="95" spans="2:65" s="11" customFormat="1" ht="11.25" x14ac:dyDescent="0.2">
      <c r="B95" s="165"/>
      <c r="C95" s="166"/>
      <c r="D95" s="167" t="s">
        <v>135</v>
      </c>
      <c r="E95" s="168" t="s">
        <v>1</v>
      </c>
      <c r="F95" s="169" t="s">
        <v>424</v>
      </c>
      <c r="G95" s="166"/>
      <c r="H95" s="170">
        <v>6.6</v>
      </c>
      <c r="I95" s="166"/>
      <c r="J95" s="166"/>
      <c r="K95" s="166"/>
      <c r="L95" s="171"/>
      <c r="M95" s="172"/>
      <c r="N95" s="173"/>
      <c r="O95" s="173"/>
      <c r="P95" s="173"/>
      <c r="Q95" s="173"/>
      <c r="R95" s="173"/>
      <c r="S95" s="173"/>
      <c r="T95" s="174"/>
      <c r="AT95" s="175" t="s">
        <v>135</v>
      </c>
      <c r="AU95" s="175" t="s">
        <v>76</v>
      </c>
      <c r="AV95" s="11" t="s">
        <v>76</v>
      </c>
      <c r="AW95" s="11" t="s">
        <v>28</v>
      </c>
      <c r="AX95" s="11" t="s">
        <v>66</v>
      </c>
      <c r="AY95" s="175" t="s">
        <v>115</v>
      </c>
    </row>
    <row r="96" spans="2:65" s="13" customFormat="1" ht="11.25" x14ac:dyDescent="0.2">
      <c r="B96" s="193"/>
      <c r="C96" s="194"/>
      <c r="D96" s="167" t="s">
        <v>135</v>
      </c>
      <c r="E96" s="195" t="s">
        <v>1</v>
      </c>
      <c r="F96" s="196" t="s">
        <v>236</v>
      </c>
      <c r="G96" s="194"/>
      <c r="H96" s="197">
        <v>22.799999999999997</v>
      </c>
      <c r="I96" s="194"/>
      <c r="J96" s="194"/>
      <c r="K96" s="194"/>
      <c r="L96" s="198"/>
      <c r="M96" s="199"/>
      <c r="N96" s="200"/>
      <c r="O96" s="200"/>
      <c r="P96" s="200"/>
      <c r="Q96" s="200"/>
      <c r="R96" s="200"/>
      <c r="S96" s="200"/>
      <c r="T96" s="201"/>
      <c r="AT96" s="202" t="s">
        <v>135</v>
      </c>
      <c r="AU96" s="202" t="s">
        <v>76</v>
      </c>
      <c r="AV96" s="13" t="s">
        <v>122</v>
      </c>
      <c r="AW96" s="13" t="s">
        <v>28</v>
      </c>
      <c r="AX96" s="13" t="s">
        <v>74</v>
      </c>
      <c r="AY96" s="202" t="s">
        <v>115</v>
      </c>
    </row>
    <row r="97" spans="2:65" s="1" customFormat="1" ht="16.5" customHeight="1" x14ac:dyDescent="0.2">
      <c r="B97" s="29"/>
      <c r="C97" s="156" t="s">
        <v>76</v>
      </c>
      <c r="D97" s="156" t="s">
        <v>117</v>
      </c>
      <c r="E97" s="157" t="s">
        <v>425</v>
      </c>
      <c r="F97" s="158" t="s">
        <v>426</v>
      </c>
      <c r="G97" s="159" t="s">
        <v>133</v>
      </c>
      <c r="H97" s="160">
        <v>15.2</v>
      </c>
      <c r="I97" s="160">
        <v>562</v>
      </c>
      <c r="J97" s="160">
        <f>ROUND(I97*H97,2)</f>
        <v>8542.4</v>
      </c>
      <c r="K97" s="158" t="s">
        <v>121</v>
      </c>
      <c r="L97" s="33"/>
      <c r="M97" s="55" t="s">
        <v>1</v>
      </c>
      <c r="N97" s="161" t="s">
        <v>37</v>
      </c>
      <c r="O97" s="162">
        <v>2.1269999999999998</v>
      </c>
      <c r="P97" s="162">
        <f>O97*H97</f>
        <v>32.330399999999997</v>
      </c>
      <c r="Q97" s="162">
        <v>0</v>
      </c>
      <c r="R97" s="162">
        <f>Q97*H97</f>
        <v>0</v>
      </c>
      <c r="S97" s="162">
        <v>0</v>
      </c>
      <c r="T97" s="163">
        <f>S97*H97</f>
        <v>0</v>
      </c>
      <c r="AR97" s="15" t="s">
        <v>122</v>
      </c>
      <c r="AT97" s="15" t="s">
        <v>117</v>
      </c>
      <c r="AU97" s="15" t="s">
        <v>76</v>
      </c>
      <c r="AY97" s="15" t="s">
        <v>115</v>
      </c>
      <c r="BE97" s="164">
        <f>IF(N97="základní",J97,0)</f>
        <v>8542.4</v>
      </c>
      <c r="BF97" s="164">
        <f>IF(N97="snížená",J97,0)</f>
        <v>0</v>
      </c>
      <c r="BG97" s="164">
        <f>IF(N97="zákl. přenesená",J97,0)</f>
        <v>0</v>
      </c>
      <c r="BH97" s="164">
        <f>IF(N97="sníž. přenesená",J97,0)</f>
        <v>0</v>
      </c>
      <c r="BI97" s="164">
        <f>IF(N97="nulová",J97,0)</f>
        <v>0</v>
      </c>
      <c r="BJ97" s="15" t="s">
        <v>74</v>
      </c>
      <c r="BK97" s="164">
        <f>ROUND(I97*H97,2)</f>
        <v>8542.4</v>
      </c>
      <c r="BL97" s="15" t="s">
        <v>122</v>
      </c>
      <c r="BM97" s="15" t="s">
        <v>427</v>
      </c>
    </row>
    <row r="98" spans="2:65" s="12" customFormat="1" ht="11.25" x14ac:dyDescent="0.2">
      <c r="B98" s="176"/>
      <c r="C98" s="177"/>
      <c r="D98" s="167" t="s">
        <v>135</v>
      </c>
      <c r="E98" s="178" t="s">
        <v>1</v>
      </c>
      <c r="F98" s="179" t="s">
        <v>148</v>
      </c>
      <c r="G98" s="177"/>
      <c r="H98" s="178" t="s">
        <v>1</v>
      </c>
      <c r="I98" s="177"/>
      <c r="J98" s="177"/>
      <c r="K98" s="177"/>
      <c r="L98" s="180"/>
      <c r="M98" s="181"/>
      <c r="N98" s="182"/>
      <c r="O98" s="182"/>
      <c r="P98" s="182"/>
      <c r="Q98" s="182"/>
      <c r="R98" s="182"/>
      <c r="S98" s="182"/>
      <c r="T98" s="183"/>
      <c r="AT98" s="184" t="s">
        <v>135</v>
      </c>
      <c r="AU98" s="184" t="s">
        <v>76</v>
      </c>
      <c r="AV98" s="12" t="s">
        <v>74</v>
      </c>
      <c r="AW98" s="12" t="s">
        <v>28</v>
      </c>
      <c r="AX98" s="12" t="s">
        <v>66</v>
      </c>
      <c r="AY98" s="184" t="s">
        <v>115</v>
      </c>
    </row>
    <row r="99" spans="2:65" s="11" customFormat="1" ht="11.25" x14ac:dyDescent="0.2">
      <c r="B99" s="165"/>
      <c r="C99" s="166"/>
      <c r="D99" s="167" t="s">
        <v>135</v>
      </c>
      <c r="E99" s="168" t="s">
        <v>1</v>
      </c>
      <c r="F99" s="169" t="s">
        <v>428</v>
      </c>
      <c r="G99" s="166"/>
      <c r="H99" s="170">
        <v>15.2</v>
      </c>
      <c r="I99" s="166"/>
      <c r="J99" s="166"/>
      <c r="K99" s="166"/>
      <c r="L99" s="171"/>
      <c r="M99" s="172"/>
      <c r="N99" s="173"/>
      <c r="O99" s="173"/>
      <c r="P99" s="173"/>
      <c r="Q99" s="173"/>
      <c r="R99" s="173"/>
      <c r="S99" s="173"/>
      <c r="T99" s="174"/>
      <c r="AT99" s="175" t="s">
        <v>135</v>
      </c>
      <c r="AU99" s="175" t="s">
        <v>76</v>
      </c>
      <c r="AV99" s="11" t="s">
        <v>76</v>
      </c>
      <c r="AW99" s="11" t="s">
        <v>28</v>
      </c>
      <c r="AX99" s="11" t="s">
        <v>74</v>
      </c>
      <c r="AY99" s="175" t="s">
        <v>115</v>
      </c>
    </row>
    <row r="100" spans="2:65" s="1" customFormat="1" ht="16.5" customHeight="1" x14ac:dyDescent="0.2">
      <c r="B100" s="29"/>
      <c r="C100" s="156" t="s">
        <v>127</v>
      </c>
      <c r="D100" s="156" t="s">
        <v>117</v>
      </c>
      <c r="E100" s="157" t="s">
        <v>429</v>
      </c>
      <c r="F100" s="158" t="s">
        <v>430</v>
      </c>
      <c r="G100" s="159" t="s">
        <v>153</v>
      </c>
      <c r="H100" s="160">
        <v>90</v>
      </c>
      <c r="I100" s="160">
        <v>76.599999999999994</v>
      </c>
      <c r="J100" s="160">
        <f>ROUND(I100*H100,2)</f>
        <v>6894</v>
      </c>
      <c r="K100" s="158" t="s">
        <v>121</v>
      </c>
      <c r="L100" s="33"/>
      <c r="M100" s="55" t="s">
        <v>1</v>
      </c>
      <c r="N100" s="161" t="s">
        <v>37</v>
      </c>
      <c r="O100" s="162">
        <v>0.156</v>
      </c>
      <c r="P100" s="162">
        <f>O100*H100</f>
        <v>14.04</v>
      </c>
      <c r="Q100" s="162">
        <v>6.9999999999999999E-4</v>
      </c>
      <c r="R100" s="162">
        <f>Q100*H100</f>
        <v>6.3E-2</v>
      </c>
      <c r="S100" s="162">
        <v>0</v>
      </c>
      <c r="T100" s="163">
        <f>S100*H100</f>
        <v>0</v>
      </c>
      <c r="AR100" s="15" t="s">
        <v>122</v>
      </c>
      <c r="AT100" s="15" t="s">
        <v>117</v>
      </c>
      <c r="AU100" s="15" t="s">
        <v>76</v>
      </c>
      <c r="AY100" s="15" t="s">
        <v>115</v>
      </c>
      <c r="BE100" s="164">
        <f>IF(N100="základní",J100,0)</f>
        <v>6894</v>
      </c>
      <c r="BF100" s="164">
        <f>IF(N100="snížená",J100,0)</f>
        <v>0</v>
      </c>
      <c r="BG100" s="164">
        <f>IF(N100="zákl. přenesená",J100,0)</f>
        <v>0</v>
      </c>
      <c r="BH100" s="164">
        <f>IF(N100="sníž. přenesená",J100,0)</f>
        <v>0</v>
      </c>
      <c r="BI100" s="164">
        <f>IF(N100="nulová",J100,0)</f>
        <v>0</v>
      </c>
      <c r="BJ100" s="15" t="s">
        <v>74</v>
      </c>
      <c r="BK100" s="164">
        <f>ROUND(I100*H100,2)</f>
        <v>6894</v>
      </c>
      <c r="BL100" s="15" t="s">
        <v>122</v>
      </c>
      <c r="BM100" s="15" t="s">
        <v>431</v>
      </c>
    </row>
    <row r="101" spans="2:65" s="12" customFormat="1" ht="11.25" x14ac:dyDescent="0.2">
      <c r="B101" s="176"/>
      <c r="C101" s="177"/>
      <c r="D101" s="167" t="s">
        <v>135</v>
      </c>
      <c r="E101" s="178" t="s">
        <v>1</v>
      </c>
      <c r="F101" s="179" t="s">
        <v>432</v>
      </c>
      <c r="G101" s="177"/>
      <c r="H101" s="178" t="s">
        <v>1</v>
      </c>
      <c r="I101" s="177"/>
      <c r="J101" s="177"/>
      <c r="K101" s="177"/>
      <c r="L101" s="180"/>
      <c r="M101" s="181"/>
      <c r="N101" s="182"/>
      <c r="O101" s="182"/>
      <c r="P101" s="182"/>
      <c r="Q101" s="182"/>
      <c r="R101" s="182"/>
      <c r="S101" s="182"/>
      <c r="T101" s="183"/>
      <c r="AT101" s="184" t="s">
        <v>135</v>
      </c>
      <c r="AU101" s="184" t="s">
        <v>76</v>
      </c>
      <c r="AV101" s="12" t="s">
        <v>74</v>
      </c>
      <c r="AW101" s="12" t="s">
        <v>28</v>
      </c>
      <c r="AX101" s="12" t="s">
        <v>66</v>
      </c>
      <c r="AY101" s="184" t="s">
        <v>115</v>
      </c>
    </row>
    <row r="102" spans="2:65" s="11" customFormat="1" ht="11.25" x14ac:dyDescent="0.2">
      <c r="B102" s="165"/>
      <c r="C102" s="166"/>
      <c r="D102" s="167" t="s">
        <v>135</v>
      </c>
      <c r="E102" s="168" t="s">
        <v>1</v>
      </c>
      <c r="F102" s="169" t="s">
        <v>433</v>
      </c>
      <c r="G102" s="166"/>
      <c r="H102" s="170">
        <v>36</v>
      </c>
      <c r="I102" s="166"/>
      <c r="J102" s="166"/>
      <c r="K102" s="166"/>
      <c r="L102" s="171"/>
      <c r="M102" s="172"/>
      <c r="N102" s="173"/>
      <c r="O102" s="173"/>
      <c r="P102" s="173"/>
      <c r="Q102" s="173"/>
      <c r="R102" s="173"/>
      <c r="S102" s="173"/>
      <c r="T102" s="174"/>
      <c r="AT102" s="175" t="s">
        <v>135</v>
      </c>
      <c r="AU102" s="175" t="s">
        <v>76</v>
      </c>
      <c r="AV102" s="11" t="s">
        <v>76</v>
      </c>
      <c r="AW102" s="11" t="s">
        <v>28</v>
      </c>
      <c r="AX102" s="11" t="s">
        <v>66</v>
      </c>
      <c r="AY102" s="175" t="s">
        <v>115</v>
      </c>
    </row>
    <row r="103" spans="2:65" s="11" customFormat="1" ht="11.25" x14ac:dyDescent="0.2">
      <c r="B103" s="165"/>
      <c r="C103" s="166"/>
      <c r="D103" s="167" t="s">
        <v>135</v>
      </c>
      <c r="E103" s="168" t="s">
        <v>1</v>
      </c>
      <c r="F103" s="169" t="s">
        <v>434</v>
      </c>
      <c r="G103" s="166"/>
      <c r="H103" s="170">
        <v>54</v>
      </c>
      <c r="I103" s="166"/>
      <c r="J103" s="166"/>
      <c r="K103" s="166"/>
      <c r="L103" s="171"/>
      <c r="M103" s="172"/>
      <c r="N103" s="173"/>
      <c r="O103" s="173"/>
      <c r="P103" s="173"/>
      <c r="Q103" s="173"/>
      <c r="R103" s="173"/>
      <c r="S103" s="173"/>
      <c r="T103" s="174"/>
      <c r="AT103" s="175" t="s">
        <v>135</v>
      </c>
      <c r="AU103" s="175" t="s">
        <v>76</v>
      </c>
      <c r="AV103" s="11" t="s">
        <v>76</v>
      </c>
      <c r="AW103" s="11" t="s">
        <v>28</v>
      </c>
      <c r="AX103" s="11" t="s">
        <v>66</v>
      </c>
      <c r="AY103" s="175" t="s">
        <v>115</v>
      </c>
    </row>
    <row r="104" spans="2:65" s="13" customFormat="1" ht="11.25" x14ac:dyDescent="0.2">
      <c r="B104" s="193"/>
      <c r="C104" s="194"/>
      <c r="D104" s="167" t="s">
        <v>135</v>
      </c>
      <c r="E104" s="195" t="s">
        <v>1</v>
      </c>
      <c r="F104" s="196" t="s">
        <v>236</v>
      </c>
      <c r="G104" s="194"/>
      <c r="H104" s="197">
        <v>90</v>
      </c>
      <c r="I104" s="194"/>
      <c r="J104" s="194"/>
      <c r="K104" s="194"/>
      <c r="L104" s="198"/>
      <c r="M104" s="199"/>
      <c r="N104" s="200"/>
      <c r="O104" s="200"/>
      <c r="P104" s="200"/>
      <c r="Q104" s="200"/>
      <c r="R104" s="200"/>
      <c r="S104" s="200"/>
      <c r="T104" s="201"/>
      <c r="AT104" s="202" t="s">
        <v>135</v>
      </c>
      <c r="AU104" s="202" t="s">
        <v>76</v>
      </c>
      <c r="AV104" s="13" t="s">
        <v>122</v>
      </c>
      <c r="AW104" s="13" t="s">
        <v>28</v>
      </c>
      <c r="AX104" s="13" t="s">
        <v>74</v>
      </c>
      <c r="AY104" s="202" t="s">
        <v>115</v>
      </c>
    </row>
    <row r="105" spans="2:65" s="1" customFormat="1" ht="16.5" customHeight="1" x14ac:dyDescent="0.2">
      <c r="B105" s="29"/>
      <c r="C105" s="156" t="s">
        <v>122</v>
      </c>
      <c r="D105" s="156" t="s">
        <v>117</v>
      </c>
      <c r="E105" s="157" t="s">
        <v>435</v>
      </c>
      <c r="F105" s="158" t="s">
        <v>436</v>
      </c>
      <c r="G105" s="159" t="s">
        <v>153</v>
      </c>
      <c r="H105" s="160">
        <v>90</v>
      </c>
      <c r="I105" s="160">
        <v>24.6</v>
      </c>
      <c r="J105" s="160">
        <f>ROUND(I105*H105,2)</f>
        <v>2214</v>
      </c>
      <c r="K105" s="158" t="s">
        <v>121</v>
      </c>
      <c r="L105" s="33"/>
      <c r="M105" s="55" t="s">
        <v>1</v>
      </c>
      <c r="N105" s="161" t="s">
        <v>37</v>
      </c>
      <c r="O105" s="162">
        <v>9.5000000000000001E-2</v>
      </c>
      <c r="P105" s="162">
        <f>O105*H105</f>
        <v>8.5500000000000007</v>
      </c>
      <c r="Q105" s="162">
        <v>0</v>
      </c>
      <c r="R105" s="162">
        <f>Q105*H105</f>
        <v>0</v>
      </c>
      <c r="S105" s="162">
        <v>0</v>
      </c>
      <c r="T105" s="163">
        <f>S105*H105</f>
        <v>0</v>
      </c>
      <c r="AR105" s="15" t="s">
        <v>122</v>
      </c>
      <c r="AT105" s="15" t="s">
        <v>117</v>
      </c>
      <c r="AU105" s="15" t="s">
        <v>76</v>
      </c>
      <c r="AY105" s="15" t="s">
        <v>115</v>
      </c>
      <c r="BE105" s="164">
        <f>IF(N105="základní",J105,0)</f>
        <v>2214</v>
      </c>
      <c r="BF105" s="164">
        <f>IF(N105="snížená",J105,0)</f>
        <v>0</v>
      </c>
      <c r="BG105" s="164">
        <f>IF(N105="zákl. přenesená",J105,0)</f>
        <v>0</v>
      </c>
      <c r="BH105" s="164">
        <f>IF(N105="sníž. přenesená",J105,0)</f>
        <v>0</v>
      </c>
      <c r="BI105" s="164">
        <f>IF(N105="nulová",J105,0)</f>
        <v>0</v>
      </c>
      <c r="BJ105" s="15" t="s">
        <v>74</v>
      </c>
      <c r="BK105" s="164">
        <f>ROUND(I105*H105,2)</f>
        <v>2214</v>
      </c>
      <c r="BL105" s="15" t="s">
        <v>122</v>
      </c>
      <c r="BM105" s="15" t="s">
        <v>437</v>
      </c>
    </row>
    <row r="106" spans="2:65" s="1" customFormat="1" ht="16.5" customHeight="1" x14ac:dyDescent="0.2">
      <c r="B106" s="29"/>
      <c r="C106" s="156" t="s">
        <v>137</v>
      </c>
      <c r="D106" s="156" t="s">
        <v>117</v>
      </c>
      <c r="E106" s="157" t="s">
        <v>438</v>
      </c>
      <c r="F106" s="158" t="s">
        <v>439</v>
      </c>
      <c r="G106" s="159" t="s">
        <v>133</v>
      </c>
      <c r="H106" s="160">
        <v>40.5</v>
      </c>
      <c r="I106" s="160">
        <v>43.8</v>
      </c>
      <c r="J106" s="160">
        <f>ROUND(I106*H106,2)</f>
        <v>1773.9</v>
      </c>
      <c r="K106" s="158" t="s">
        <v>121</v>
      </c>
      <c r="L106" s="33"/>
      <c r="M106" s="55" t="s">
        <v>1</v>
      </c>
      <c r="N106" s="161" t="s">
        <v>37</v>
      </c>
      <c r="O106" s="162">
        <v>0.126</v>
      </c>
      <c r="P106" s="162">
        <f>O106*H106</f>
        <v>5.1029999999999998</v>
      </c>
      <c r="Q106" s="162">
        <v>4.6000000000000001E-4</v>
      </c>
      <c r="R106" s="162">
        <f>Q106*H106</f>
        <v>1.8630000000000001E-2</v>
      </c>
      <c r="S106" s="162">
        <v>0</v>
      </c>
      <c r="T106" s="163">
        <f>S106*H106</f>
        <v>0</v>
      </c>
      <c r="AR106" s="15" t="s">
        <v>122</v>
      </c>
      <c r="AT106" s="15" t="s">
        <v>117</v>
      </c>
      <c r="AU106" s="15" t="s">
        <v>76</v>
      </c>
      <c r="AY106" s="15" t="s">
        <v>115</v>
      </c>
      <c r="BE106" s="164">
        <f>IF(N106="základní",J106,0)</f>
        <v>1773.9</v>
      </c>
      <c r="BF106" s="164">
        <f>IF(N106="snížená",J106,0)</f>
        <v>0</v>
      </c>
      <c r="BG106" s="164">
        <f>IF(N106="zákl. přenesená",J106,0)</f>
        <v>0</v>
      </c>
      <c r="BH106" s="164">
        <f>IF(N106="sníž. přenesená",J106,0)</f>
        <v>0</v>
      </c>
      <c r="BI106" s="164">
        <f>IF(N106="nulová",J106,0)</f>
        <v>0</v>
      </c>
      <c r="BJ106" s="15" t="s">
        <v>74</v>
      </c>
      <c r="BK106" s="164">
        <f>ROUND(I106*H106,2)</f>
        <v>1773.9</v>
      </c>
      <c r="BL106" s="15" t="s">
        <v>122</v>
      </c>
      <c r="BM106" s="15" t="s">
        <v>440</v>
      </c>
    </row>
    <row r="107" spans="2:65" s="1" customFormat="1" ht="16.5" customHeight="1" x14ac:dyDescent="0.2">
      <c r="B107" s="29"/>
      <c r="C107" s="156" t="s">
        <v>144</v>
      </c>
      <c r="D107" s="156" t="s">
        <v>117</v>
      </c>
      <c r="E107" s="157" t="s">
        <v>441</v>
      </c>
      <c r="F107" s="158" t="s">
        <v>442</v>
      </c>
      <c r="G107" s="159" t="s">
        <v>133</v>
      </c>
      <c r="H107" s="160">
        <v>40.5</v>
      </c>
      <c r="I107" s="160">
        <v>9.84</v>
      </c>
      <c r="J107" s="160">
        <f>ROUND(I107*H107,2)</f>
        <v>398.52</v>
      </c>
      <c r="K107" s="158" t="s">
        <v>121</v>
      </c>
      <c r="L107" s="33"/>
      <c r="M107" s="55" t="s">
        <v>1</v>
      </c>
      <c r="N107" s="161" t="s">
        <v>37</v>
      </c>
      <c r="O107" s="162">
        <v>3.7999999999999999E-2</v>
      </c>
      <c r="P107" s="162">
        <f>O107*H107</f>
        <v>1.5389999999999999</v>
      </c>
      <c r="Q107" s="162">
        <v>0</v>
      </c>
      <c r="R107" s="162">
        <f>Q107*H107</f>
        <v>0</v>
      </c>
      <c r="S107" s="162">
        <v>0</v>
      </c>
      <c r="T107" s="163">
        <f>S107*H107</f>
        <v>0</v>
      </c>
      <c r="AR107" s="15" t="s">
        <v>122</v>
      </c>
      <c r="AT107" s="15" t="s">
        <v>117</v>
      </c>
      <c r="AU107" s="15" t="s">
        <v>76</v>
      </c>
      <c r="AY107" s="15" t="s">
        <v>115</v>
      </c>
      <c r="BE107" s="164">
        <f>IF(N107="základní",J107,0)</f>
        <v>398.52</v>
      </c>
      <c r="BF107" s="164">
        <f>IF(N107="snížená",J107,0)</f>
        <v>0</v>
      </c>
      <c r="BG107" s="164">
        <f>IF(N107="zákl. přenesená",J107,0)</f>
        <v>0</v>
      </c>
      <c r="BH107" s="164">
        <f>IF(N107="sníž. přenesená",J107,0)</f>
        <v>0</v>
      </c>
      <c r="BI107" s="164">
        <f>IF(N107="nulová",J107,0)</f>
        <v>0</v>
      </c>
      <c r="BJ107" s="15" t="s">
        <v>74</v>
      </c>
      <c r="BK107" s="164">
        <f>ROUND(I107*H107,2)</f>
        <v>398.52</v>
      </c>
      <c r="BL107" s="15" t="s">
        <v>122</v>
      </c>
      <c r="BM107" s="15" t="s">
        <v>443</v>
      </c>
    </row>
    <row r="108" spans="2:65" s="1" customFormat="1" ht="16.5" customHeight="1" x14ac:dyDescent="0.2">
      <c r="B108" s="29"/>
      <c r="C108" s="156" t="s">
        <v>150</v>
      </c>
      <c r="D108" s="156" t="s">
        <v>117</v>
      </c>
      <c r="E108" s="157" t="s">
        <v>161</v>
      </c>
      <c r="F108" s="158" t="s">
        <v>162</v>
      </c>
      <c r="G108" s="159" t="s">
        <v>133</v>
      </c>
      <c r="H108" s="160">
        <v>38</v>
      </c>
      <c r="I108" s="160">
        <v>81</v>
      </c>
      <c r="J108" s="160">
        <f>ROUND(I108*H108,2)</f>
        <v>3078</v>
      </c>
      <c r="K108" s="158" t="s">
        <v>121</v>
      </c>
      <c r="L108" s="33"/>
      <c r="M108" s="55" t="s">
        <v>1</v>
      </c>
      <c r="N108" s="161" t="s">
        <v>37</v>
      </c>
      <c r="O108" s="162">
        <v>0.34499999999999997</v>
      </c>
      <c r="P108" s="162">
        <f>O108*H108</f>
        <v>13.11</v>
      </c>
      <c r="Q108" s="162">
        <v>0</v>
      </c>
      <c r="R108" s="162">
        <f>Q108*H108</f>
        <v>0</v>
      </c>
      <c r="S108" s="162">
        <v>0</v>
      </c>
      <c r="T108" s="163">
        <f>S108*H108</f>
        <v>0</v>
      </c>
      <c r="AR108" s="15" t="s">
        <v>122</v>
      </c>
      <c r="AT108" s="15" t="s">
        <v>117</v>
      </c>
      <c r="AU108" s="15" t="s">
        <v>76</v>
      </c>
      <c r="AY108" s="15" t="s">
        <v>115</v>
      </c>
      <c r="BE108" s="164">
        <f>IF(N108="základní",J108,0)</f>
        <v>3078</v>
      </c>
      <c r="BF108" s="164">
        <f>IF(N108="snížená",J108,0)</f>
        <v>0</v>
      </c>
      <c r="BG108" s="164">
        <f>IF(N108="zákl. přenesená",J108,0)</f>
        <v>0</v>
      </c>
      <c r="BH108" s="164">
        <f>IF(N108="sníž. přenesená",J108,0)</f>
        <v>0</v>
      </c>
      <c r="BI108" s="164">
        <f>IF(N108="nulová",J108,0)</f>
        <v>0</v>
      </c>
      <c r="BJ108" s="15" t="s">
        <v>74</v>
      </c>
      <c r="BK108" s="164">
        <f>ROUND(I108*H108,2)</f>
        <v>3078</v>
      </c>
      <c r="BL108" s="15" t="s">
        <v>122</v>
      </c>
      <c r="BM108" s="15" t="s">
        <v>444</v>
      </c>
    </row>
    <row r="109" spans="2:65" s="12" customFormat="1" ht="11.25" x14ac:dyDescent="0.2">
      <c r="B109" s="176"/>
      <c r="C109" s="177"/>
      <c r="D109" s="167" t="s">
        <v>135</v>
      </c>
      <c r="E109" s="178" t="s">
        <v>1</v>
      </c>
      <c r="F109" s="179" t="s">
        <v>164</v>
      </c>
      <c r="G109" s="177"/>
      <c r="H109" s="178" t="s">
        <v>1</v>
      </c>
      <c r="I109" s="177"/>
      <c r="J109" s="177"/>
      <c r="K109" s="177"/>
      <c r="L109" s="180"/>
      <c r="M109" s="181"/>
      <c r="N109" s="182"/>
      <c r="O109" s="182"/>
      <c r="P109" s="182"/>
      <c r="Q109" s="182"/>
      <c r="R109" s="182"/>
      <c r="S109" s="182"/>
      <c r="T109" s="183"/>
      <c r="AT109" s="184" t="s">
        <v>135</v>
      </c>
      <c r="AU109" s="184" t="s">
        <v>76</v>
      </c>
      <c r="AV109" s="12" t="s">
        <v>74</v>
      </c>
      <c r="AW109" s="12" t="s">
        <v>28</v>
      </c>
      <c r="AX109" s="12" t="s">
        <v>66</v>
      </c>
      <c r="AY109" s="184" t="s">
        <v>115</v>
      </c>
    </row>
    <row r="110" spans="2:65" s="11" customFormat="1" ht="11.25" x14ac:dyDescent="0.2">
      <c r="B110" s="165"/>
      <c r="C110" s="166"/>
      <c r="D110" s="167" t="s">
        <v>135</v>
      </c>
      <c r="E110" s="168" t="s">
        <v>1</v>
      </c>
      <c r="F110" s="169" t="s">
        <v>324</v>
      </c>
      <c r="G110" s="166"/>
      <c r="H110" s="170">
        <v>38</v>
      </c>
      <c r="I110" s="166"/>
      <c r="J110" s="166"/>
      <c r="K110" s="166"/>
      <c r="L110" s="171"/>
      <c r="M110" s="172"/>
      <c r="N110" s="173"/>
      <c r="O110" s="173"/>
      <c r="P110" s="173"/>
      <c r="Q110" s="173"/>
      <c r="R110" s="173"/>
      <c r="S110" s="173"/>
      <c r="T110" s="174"/>
      <c r="AT110" s="175" t="s">
        <v>135</v>
      </c>
      <c r="AU110" s="175" t="s">
        <v>76</v>
      </c>
      <c r="AV110" s="11" t="s">
        <v>76</v>
      </c>
      <c r="AW110" s="11" t="s">
        <v>28</v>
      </c>
      <c r="AX110" s="11" t="s">
        <v>74</v>
      </c>
      <c r="AY110" s="175" t="s">
        <v>115</v>
      </c>
    </row>
    <row r="111" spans="2:65" s="1" customFormat="1" ht="16.5" customHeight="1" x14ac:dyDescent="0.2">
      <c r="B111" s="29"/>
      <c r="C111" s="156" t="s">
        <v>156</v>
      </c>
      <c r="D111" s="156" t="s">
        <v>117</v>
      </c>
      <c r="E111" s="157" t="s">
        <v>167</v>
      </c>
      <c r="F111" s="158" t="s">
        <v>168</v>
      </c>
      <c r="G111" s="159" t="s">
        <v>133</v>
      </c>
      <c r="H111" s="160">
        <v>38</v>
      </c>
      <c r="I111" s="160">
        <v>56.5</v>
      </c>
      <c r="J111" s="160">
        <f>ROUND(I111*H111,2)</f>
        <v>2147</v>
      </c>
      <c r="K111" s="158" t="s">
        <v>121</v>
      </c>
      <c r="L111" s="33"/>
      <c r="M111" s="55" t="s">
        <v>1</v>
      </c>
      <c r="N111" s="161" t="s">
        <v>37</v>
      </c>
      <c r="O111" s="162">
        <v>9.7000000000000003E-2</v>
      </c>
      <c r="P111" s="162">
        <f>O111*H111</f>
        <v>3.6859999999999999</v>
      </c>
      <c r="Q111" s="162">
        <v>0</v>
      </c>
      <c r="R111" s="162">
        <f>Q111*H111</f>
        <v>0</v>
      </c>
      <c r="S111" s="162">
        <v>0</v>
      </c>
      <c r="T111" s="163">
        <f>S111*H111</f>
        <v>0</v>
      </c>
      <c r="AR111" s="15" t="s">
        <v>122</v>
      </c>
      <c r="AT111" s="15" t="s">
        <v>117</v>
      </c>
      <c r="AU111" s="15" t="s">
        <v>76</v>
      </c>
      <c r="AY111" s="15" t="s">
        <v>115</v>
      </c>
      <c r="BE111" s="164">
        <f>IF(N111="základní",J111,0)</f>
        <v>2147</v>
      </c>
      <c r="BF111" s="164">
        <f>IF(N111="snížená",J111,0)</f>
        <v>0</v>
      </c>
      <c r="BG111" s="164">
        <f>IF(N111="zákl. přenesená",J111,0)</f>
        <v>0</v>
      </c>
      <c r="BH111" s="164">
        <f>IF(N111="sníž. přenesená",J111,0)</f>
        <v>0</v>
      </c>
      <c r="BI111" s="164">
        <f>IF(N111="nulová",J111,0)</f>
        <v>0</v>
      </c>
      <c r="BJ111" s="15" t="s">
        <v>74</v>
      </c>
      <c r="BK111" s="164">
        <f>ROUND(I111*H111,2)</f>
        <v>2147</v>
      </c>
      <c r="BL111" s="15" t="s">
        <v>122</v>
      </c>
      <c r="BM111" s="15" t="s">
        <v>445</v>
      </c>
    </row>
    <row r="112" spans="2:65" s="12" customFormat="1" ht="11.25" x14ac:dyDescent="0.2">
      <c r="B112" s="176"/>
      <c r="C112" s="177"/>
      <c r="D112" s="167" t="s">
        <v>135</v>
      </c>
      <c r="E112" s="178" t="s">
        <v>1</v>
      </c>
      <c r="F112" s="179" t="s">
        <v>170</v>
      </c>
      <c r="G112" s="177"/>
      <c r="H112" s="178" t="s">
        <v>1</v>
      </c>
      <c r="I112" s="177"/>
      <c r="J112" s="177"/>
      <c r="K112" s="177"/>
      <c r="L112" s="180"/>
      <c r="M112" s="181"/>
      <c r="N112" s="182"/>
      <c r="O112" s="182"/>
      <c r="P112" s="182"/>
      <c r="Q112" s="182"/>
      <c r="R112" s="182"/>
      <c r="S112" s="182"/>
      <c r="T112" s="183"/>
      <c r="AT112" s="184" t="s">
        <v>135</v>
      </c>
      <c r="AU112" s="184" t="s">
        <v>76</v>
      </c>
      <c r="AV112" s="12" t="s">
        <v>74</v>
      </c>
      <c r="AW112" s="12" t="s">
        <v>28</v>
      </c>
      <c r="AX112" s="12" t="s">
        <v>66</v>
      </c>
      <c r="AY112" s="184" t="s">
        <v>115</v>
      </c>
    </row>
    <row r="113" spans="2:65" s="12" customFormat="1" ht="11.25" x14ac:dyDescent="0.2">
      <c r="B113" s="176"/>
      <c r="C113" s="177"/>
      <c r="D113" s="167" t="s">
        <v>135</v>
      </c>
      <c r="E113" s="178" t="s">
        <v>1</v>
      </c>
      <c r="F113" s="179" t="s">
        <v>171</v>
      </c>
      <c r="G113" s="177"/>
      <c r="H113" s="178" t="s">
        <v>1</v>
      </c>
      <c r="I113" s="177"/>
      <c r="J113" s="177"/>
      <c r="K113" s="177"/>
      <c r="L113" s="180"/>
      <c r="M113" s="181"/>
      <c r="N113" s="182"/>
      <c r="O113" s="182"/>
      <c r="P113" s="182"/>
      <c r="Q113" s="182"/>
      <c r="R113" s="182"/>
      <c r="S113" s="182"/>
      <c r="T113" s="183"/>
      <c r="AT113" s="184" t="s">
        <v>135</v>
      </c>
      <c r="AU113" s="184" t="s">
        <v>76</v>
      </c>
      <c r="AV113" s="12" t="s">
        <v>74</v>
      </c>
      <c r="AW113" s="12" t="s">
        <v>28</v>
      </c>
      <c r="AX113" s="12" t="s">
        <v>66</v>
      </c>
      <c r="AY113" s="184" t="s">
        <v>115</v>
      </c>
    </row>
    <row r="114" spans="2:65" s="11" customFormat="1" ht="11.25" x14ac:dyDescent="0.2">
      <c r="B114" s="165"/>
      <c r="C114" s="166"/>
      <c r="D114" s="167" t="s">
        <v>135</v>
      </c>
      <c r="E114" s="168" t="s">
        <v>1</v>
      </c>
      <c r="F114" s="169" t="s">
        <v>324</v>
      </c>
      <c r="G114" s="166"/>
      <c r="H114" s="170">
        <v>38</v>
      </c>
      <c r="I114" s="166"/>
      <c r="J114" s="166"/>
      <c r="K114" s="166"/>
      <c r="L114" s="171"/>
      <c r="M114" s="172"/>
      <c r="N114" s="173"/>
      <c r="O114" s="173"/>
      <c r="P114" s="173"/>
      <c r="Q114" s="173"/>
      <c r="R114" s="173"/>
      <c r="S114" s="173"/>
      <c r="T114" s="174"/>
      <c r="AT114" s="175" t="s">
        <v>135</v>
      </c>
      <c r="AU114" s="175" t="s">
        <v>76</v>
      </c>
      <c r="AV114" s="11" t="s">
        <v>76</v>
      </c>
      <c r="AW114" s="11" t="s">
        <v>28</v>
      </c>
      <c r="AX114" s="11" t="s">
        <v>74</v>
      </c>
      <c r="AY114" s="175" t="s">
        <v>115</v>
      </c>
    </row>
    <row r="115" spans="2:65" s="1" customFormat="1" ht="16.5" customHeight="1" x14ac:dyDescent="0.2">
      <c r="B115" s="29"/>
      <c r="C115" s="156" t="s">
        <v>160</v>
      </c>
      <c r="D115" s="156" t="s">
        <v>117</v>
      </c>
      <c r="E115" s="157" t="s">
        <v>188</v>
      </c>
      <c r="F115" s="158" t="s">
        <v>189</v>
      </c>
      <c r="G115" s="159" t="s">
        <v>133</v>
      </c>
      <c r="H115" s="160">
        <v>38</v>
      </c>
      <c r="I115" s="160">
        <v>86.2</v>
      </c>
      <c r="J115" s="160">
        <f>ROUND(I115*H115,2)</f>
        <v>3275.6</v>
      </c>
      <c r="K115" s="158" t="s">
        <v>121</v>
      </c>
      <c r="L115" s="33"/>
      <c r="M115" s="55" t="s">
        <v>1</v>
      </c>
      <c r="N115" s="161" t="s">
        <v>37</v>
      </c>
      <c r="O115" s="162">
        <v>0.29899999999999999</v>
      </c>
      <c r="P115" s="162">
        <f>O115*H115</f>
        <v>11.362</v>
      </c>
      <c r="Q115" s="162">
        <v>0</v>
      </c>
      <c r="R115" s="162">
        <f>Q115*H115</f>
        <v>0</v>
      </c>
      <c r="S115" s="162">
        <v>0</v>
      </c>
      <c r="T115" s="163">
        <f>S115*H115</f>
        <v>0</v>
      </c>
      <c r="AR115" s="15" t="s">
        <v>122</v>
      </c>
      <c r="AT115" s="15" t="s">
        <v>117</v>
      </c>
      <c r="AU115" s="15" t="s">
        <v>76</v>
      </c>
      <c r="AY115" s="15" t="s">
        <v>115</v>
      </c>
      <c r="BE115" s="164">
        <f>IF(N115="základní",J115,0)</f>
        <v>3275.6</v>
      </c>
      <c r="BF115" s="164">
        <f>IF(N115="snížená",J115,0)</f>
        <v>0</v>
      </c>
      <c r="BG115" s="164">
        <f>IF(N115="zákl. přenesená",J115,0)</f>
        <v>0</v>
      </c>
      <c r="BH115" s="164">
        <f>IF(N115="sníž. přenesená",J115,0)</f>
        <v>0</v>
      </c>
      <c r="BI115" s="164">
        <f>IF(N115="nulová",J115,0)</f>
        <v>0</v>
      </c>
      <c r="BJ115" s="15" t="s">
        <v>74</v>
      </c>
      <c r="BK115" s="164">
        <f>ROUND(I115*H115,2)</f>
        <v>3275.6</v>
      </c>
      <c r="BL115" s="15" t="s">
        <v>122</v>
      </c>
      <c r="BM115" s="15" t="s">
        <v>446</v>
      </c>
    </row>
    <row r="116" spans="2:65" s="12" customFormat="1" ht="11.25" x14ac:dyDescent="0.2">
      <c r="B116" s="176"/>
      <c r="C116" s="177"/>
      <c r="D116" s="167" t="s">
        <v>135</v>
      </c>
      <c r="E116" s="178" t="s">
        <v>1</v>
      </c>
      <c r="F116" s="179" t="s">
        <v>447</v>
      </c>
      <c r="G116" s="177"/>
      <c r="H116" s="178" t="s">
        <v>1</v>
      </c>
      <c r="I116" s="177"/>
      <c r="J116" s="177"/>
      <c r="K116" s="177"/>
      <c r="L116" s="180"/>
      <c r="M116" s="181"/>
      <c r="N116" s="182"/>
      <c r="O116" s="182"/>
      <c r="P116" s="182"/>
      <c r="Q116" s="182"/>
      <c r="R116" s="182"/>
      <c r="S116" s="182"/>
      <c r="T116" s="183"/>
      <c r="AT116" s="184" t="s">
        <v>135</v>
      </c>
      <c r="AU116" s="184" t="s">
        <v>76</v>
      </c>
      <c r="AV116" s="12" t="s">
        <v>74</v>
      </c>
      <c r="AW116" s="12" t="s">
        <v>28</v>
      </c>
      <c r="AX116" s="12" t="s">
        <v>66</v>
      </c>
      <c r="AY116" s="184" t="s">
        <v>115</v>
      </c>
    </row>
    <row r="117" spans="2:65" s="12" customFormat="1" ht="11.25" x14ac:dyDescent="0.2">
      <c r="B117" s="176"/>
      <c r="C117" s="177"/>
      <c r="D117" s="167" t="s">
        <v>135</v>
      </c>
      <c r="E117" s="178" t="s">
        <v>1</v>
      </c>
      <c r="F117" s="179" t="s">
        <v>448</v>
      </c>
      <c r="G117" s="177"/>
      <c r="H117" s="178" t="s">
        <v>1</v>
      </c>
      <c r="I117" s="177"/>
      <c r="J117" s="177"/>
      <c r="K117" s="177"/>
      <c r="L117" s="180"/>
      <c r="M117" s="181"/>
      <c r="N117" s="182"/>
      <c r="O117" s="182"/>
      <c r="P117" s="182"/>
      <c r="Q117" s="182"/>
      <c r="R117" s="182"/>
      <c r="S117" s="182"/>
      <c r="T117" s="183"/>
      <c r="AT117" s="184" t="s">
        <v>135</v>
      </c>
      <c r="AU117" s="184" t="s">
        <v>76</v>
      </c>
      <c r="AV117" s="12" t="s">
        <v>74</v>
      </c>
      <c r="AW117" s="12" t="s">
        <v>28</v>
      </c>
      <c r="AX117" s="12" t="s">
        <v>66</v>
      </c>
      <c r="AY117" s="184" t="s">
        <v>115</v>
      </c>
    </row>
    <row r="118" spans="2:65" s="11" customFormat="1" ht="11.25" x14ac:dyDescent="0.2">
      <c r="B118" s="165"/>
      <c r="C118" s="166"/>
      <c r="D118" s="167" t="s">
        <v>135</v>
      </c>
      <c r="E118" s="168" t="s">
        <v>1</v>
      </c>
      <c r="F118" s="169" t="s">
        <v>324</v>
      </c>
      <c r="G118" s="166"/>
      <c r="H118" s="170">
        <v>38</v>
      </c>
      <c r="I118" s="166"/>
      <c r="J118" s="166"/>
      <c r="K118" s="166"/>
      <c r="L118" s="171"/>
      <c r="M118" s="172"/>
      <c r="N118" s="173"/>
      <c r="O118" s="173"/>
      <c r="P118" s="173"/>
      <c r="Q118" s="173"/>
      <c r="R118" s="173"/>
      <c r="S118" s="173"/>
      <c r="T118" s="174"/>
      <c r="AT118" s="175" t="s">
        <v>135</v>
      </c>
      <c r="AU118" s="175" t="s">
        <v>76</v>
      </c>
      <c r="AV118" s="11" t="s">
        <v>76</v>
      </c>
      <c r="AW118" s="11" t="s">
        <v>28</v>
      </c>
      <c r="AX118" s="11" t="s">
        <v>74</v>
      </c>
      <c r="AY118" s="175" t="s">
        <v>115</v>
      </c>
    </row>
    <row r="119" spans="2:65" s="1" customFormat="1" ht="16.5" customHeight="1" x14ac:dyDescent="0.2">
      <c r="B119" s="29"/>
      <c r="C119" s="185" t="s">
        <v>166</v>
      </c>
      <c r="D119" s="185" t="s">
        <v>179</v>
      </c>
      <c r="E119" s="186" t="s">
        <v>449</v>
      </c>
      <c r="F119" s="187" t="s">
        <v>450</v>
      </c>
      <c r="G119" s="188" t="s">
        <v>182</v>
      </c>
      <c r="H119" s="189">
        <v>22.58</v>
      </c>
      <c r="I119" s="189">
        <v>200</v>
      </c>
      <c r="J119" s="189">
        <f>ROUND(I119*H119,2)</f>
        <v>4516</v>
      </c>
      <c r="K119" s="187" t="s">
        <v>121</v>
      </c>
      <c r="L119" s="190"/>
      <c r="M119" s="191" t="s">
        <v>1</v>
      </c>
      <c r="N119" s="192" t="s">
        <v>37</v>
      </c>
      <c r="O119" s="162">
        <v>0</v>
      </c>
      <c r="P119" s="162">
        <f>O119*H119</f>
        <v>0</v>
      </c>
      <c r="Q119" s="162">
        <v>0</v>
      </c>
      <c r="R119" s="162">
        <f>Q119*H119</f>
        <v>0</v>
      </c>
      <c r="S119" s="162">
        <v>0</v>
      </c>
      <c r="T119" s="163">
        <f>S119*H119</f>
        <v>0</v>
      </c>
      <c r="AR119" s="15" t="s">
        <v>156</v>
      </c>
      <c r="AT119" s="15" t="s">
        <v>179</v>
      </c>
      <c r="AU119" s="15" t="s">
        <v>76</v>
      </c>
      <c r="AY119" s="15" t="s">
        <v>115</v>
      </c>
      <c r="BE119" s="164">
        <f>IF(N119="základní",J119,0)</f>
        <v>4516</v>
      </c>
      <c r="BF119" s="164">
        <f>IF(N119="snížená",J119,0)</f>
        <v>0</v>
      </c>
      <c r="BG119" s="164">
        <f>IF(N119="zákl. přenesená",J119,0)</f>
        <v>0</v>
      </c>
      <c r="BH119" s="164">
        <f>IF(N119="sníž. přenesená",J119,0)</f>
        <v>0</v>
      </c>
      <c r="BI119" s="164">
        <f>IF(N119="nulová",J119,0)</f>
        <v>0</v>
      </c>
      <c r="BJ119" s="15" t="s">
        <v>74</v>
      </c>
      <c r="BK119" s="164">
        <f>ROUND(I119*H119,2)</f>
        <v>4516</v>
      </c>
      <c r="BL119" s="15" t="s">
        <v>122</v>
      </c>
      <c r="BM119" s="15" t="s">
        <v>451</v>
      </c>
    </row>
    <row r="120" spans="2:65" s="12" customFormat="1" ht="11.25" x14ac:dyDescent="0.2">
      <c r="B120" s="176"/>
      <c r="C120" s="177"/>
      <c r="D120" s="167" t="s">
        <v>135</v>
      </c>
      <c r="E120" s="178" t="s">
        <v>1</v>
      </c>
      <c r="F120" s="179" t="s">
        <v>448</v>
      </c>
      <c r="G120" s="177"/>
      <c r="H120" s="178" t="s">
        <v>1</v>
      </c>
      <c r="I120" s="177"/>
      <c r="J120" s="177"/>
      <c r="K120" s="177"/>
      <c r="L120" s="180"/>
      <c r="M120" s="181"/>
      <c r="N120" s="182"/>
      <c r="O120" s="182"/>
      <c r="P120" s="182"/>
      <c r="Q120" s="182"/>
      <c r="R120" s="182"/>
      <c r="S120" s="182"/>
      <c r="T120" s="183"/>
      <c r="AT120" s="184" t="s">
        <v>135</v>
      </c>
      <c r="AU120" s="184" t="s">
        <v>76</v>
      </c>
      <c r="AV120" s="12" t="s">
        <v>74</v>
      </c>
      <c r="AW120" s="12" t="s">
        <v>28</v>
      </c>
      <c r="AX120" s="12" t="s">
        <v>66</v>
      </c>
      <c r="AY120" s="184" t="s">
        <v>115</v>
      </c>
    </row>
    <row r="121" spans="2:65" s="11" customFormat="1" ht="11.25" x14ac:dyDescent="0.2">
      <c r="B121" s="165"/>
      <c r="C121" s="166"/>
      <c r="D121" s="167" t="s">
        <v>135</v>
      </c>
      <c r="E121" s="168" t="s">
        <v>1</v>
      </c>
      <c r="F121" s="169" t="s">
        <v>452</v>
      </c>
      <c r="G121" s="166"/>
      <c r="H121" s="170">
        <v>22.58</v>
      </c>
      <c r="I121" s="166"/>
      <c r="J121" s="166"/>
      <c r="K121" s="166"/>
      <c r="L121" s="171"/>
      <c r="M121" s="172"/>
      <c r="N121" s="173"/>
      <c r="O121" s="173"/>
      <c r="P121" s="173"/>
      <c r="Q121" s="173"/>
      <c r="R121" s="173"/>
      <c r="S121" s="173"/>
      <c r="T121" s="174"/>
      <c r="AT121" s="175" t="s">
        <v>135</v>
      </c>
      <c r="AU121" s="175" t="s">
        <v>76</v>
      </c>
      <c r="AV121" s="11" t="s">
        <v>76</v>
      </c>
      <c r="AW121" s="11" t="s">
        <v>28</v>
      </c>
      <c r="AX121" s="11" t="s">
        <v>74</v>
      </c>
      <c r="AY121" s="175" t="s">
        <v>115</v>
      </c>
    </row>
    <row r="122" spans="2:65" s="12" customFormat="1" ht="11.25" x14ac:dyDescent="0.2">
      <c r="B122" s="176"/>
      <c r="C122" s="177"/>
      <c r="D122" s="167" t="s">
        <v>135</v>
      </c>
      <c r="E122" s="178" t="s">
        <v>1</v>
      </c>
      <c r="F122" s="179" t="s">
        <v>186</v>
      </c>
      <c r="G122" s="177"/>
      <c r="H122" s="178" t="s">
        <v>1</v>
      </c>
      <c r="I122" s="177"/>
      <c r="J122" s="177"/>
      <c r="K122" s="177"/>
      <c r="L122" s="180"/>
      <c r="M122" s="181"/>
      <c r="N122" s="182"/>
      <c r="O122" s="182"/>
      <c r="P122" s="182"/>
      <c r="Q122" s="182"/>
      <c r="R122" s="182"/>
      <c r="S122" s="182"/>
      <c r="T122" s="183"/>
      <c r="AT122" s="184" t="s">
        <v>135</v>
      </c>
      <c r="AU122" s="184" t="s">
        <v>76</v>
      </c>
      <c r="AV122" s="12" t="s">
        <v>74</v>
      </c>
      <c r="AW122" s="12" t="s">
        <v>28</v>
      </c>
      <c r="AX122" s="12" t="s">
        <v>66</v>
      </c>
      <c r="AY122" s="184" t="s">
        <v>115</v>
      </c>
    </row>
    <row r="123" spans="2:65" s="1" customFormat="1" ht="16.5" customHeight="1" x14ac:dyDescent="0.2">
      <c r="B123" s="29"/>
      <c r="C123" s="156" t="s">
        <v>172</v>
      </c>
      <c r="D123" s="156" t="s">
        <v>117</v>
      </c>
      <c r="E123" s="157" t="s">
        <v>193</v>
      </c>
      <c r="F123" s="158" t="s">
        <v>194</v>
      </c>
      <c r="G123" s="159" t="s">
        <v>133</v>
      </c>
      <c r="H123" s="160">
        <v>11</v>
      </c>
      <c r="I123" s="160">
        <v>65.099999999999994</v>
      </c>
      <c r="J123" s="160">
        <f>ROUND(I123*H123,2)</f>
        <v>716.1</v>
      </c>
      <c r="K123" s="158" t="s">
        <v>121</v>
      </c>
      <c r="L123" s="33"/>
      <c r="M123" s="55" t="s">
        <v>1</v>
      </c>
      <c r="N123" s="161" t="s">
        <v>37</v>
      </c>
      <c r="O123" s="162">
        <v>4.3999999999999997E-2</v>
      </c>
      <c r="P123" s="162">
        <f>O123*H123</f>
        <v>0.48399999999999999</v>
      </c>
      <c r="Q123" s="162">
        <v>0</v>
      </c>
      <c r="R123" s="162">
        <f>Q123*H123</f>
        <v>0</v>
      </c>
      <c r="S123" s="162">
        <v>0</v>
      </c>
      <c r="T123" s="163">
        <f>S123*H123</f>
        <v>0</v>
      </c>
      <c r="AR123" s="15" t="s">
        <v>122</v>
      </c>
      <c r="AT123" s="15" t="s">
        <v>117</v>
      </c>
      <c r="AU123" s="15" t="s">
        <v>76</v>
      </c>
      <c r="AY123" s="15" t="s">
        <v>115</v>
      </c>
      <c r="BE123" s="164">
        <f>IF(N123="základní",J123,0)</f>
        <v>716.1</v>
      </c>
      <c r="BF123" s="164">
        <f>IF(N123="snížená",J123,0)</f>
        <v>0</v>
      </c>
      <c r="BG123" s="164">
        <f>IF(N123="zákl. přenesená",J123,0)</f>
        <v>0</v>
      </c>
      <c r="BH123" s="164">
        <f>IF(N123="sníž. přenesená",J123,0)</f>
        <v>0</v>
      </c>
      <c r="BI123" s="164">
        <f>IF(N123="nulová",J123,0)</f>
        <v>0</v>
      </c>
      <c r="BJ123" s="15" t="s">
        <v>74</v>
      </c>
      <c r="BK123" s="164">
        <f>ROUND(I123*H123,2)</f>
        <v>716.1</v>
      </c>
      <c r="BL123" s="15" t="s">
        <v>122</v>
      </c>
      <c r="BM123" s="15" t="s">
        <v>453</v>
      </c>
    </row>
    <row r="124" spans="2:65" s="12" customFormat="1" ht="11.25" x14ac:dyDescent="0.2">
      <c r="B124" s="176"/>
      <c r="C124" s="177"/>
      <c r="D124" s="167" t="s">
        <v>135</v>
      </c>
      <c r="E124" s="178" t="s">
        <v>1</v>
      </c>
      <c r="F124" s="179" t="s">
        <v>196</v>
      </c>
      <c r="G124" s="177"/>
      <c r="H124" s="178" t="s">
        <v>1</v>
      </c>
      <c r="I124" s="177"/>
      <c r="J124" s="177"/>
      <c r="K124" s="177"/>
      <c r="L124" s="180"/>
      <c r="M124" s="181"/>
      <c r="N124" s="182"/>
      <c r="O124" s="182"/>
      <c r="P124" s="182"/>
      <c r="Q124" s="182"/>
      <c r="R124" s="182"/>
      <c r="S124" s="182"/>
      <c r="T124" s="183"/>
      <c r="AT124" s="184" t="s">
        <v>135</v>
      </c>
      <c r="AU124" s="184" t="s">
        <v>76</v>
      </c>
      <c r="AV124" s="12" t="s">
        <v>74</v>
      </c>
      <c r="AW124" s="12" t="s">
        <v>28</v>
      </c>
      <c r="AX124" s="12" t="s">
        <v>66</v>
      </c>
      <c r="AY124" s="184" t="s">
        <v>115</v>
      </c>
    </row>
    <row r="125" spans="2:65" s="11" customFormat="1" ht="11.25" x14ac:dyDescent="0.2">
      <c r="B125" s="165"/>
      <c r="C125" s="166"/>
      <c r="D125" s="167" t="s">
        <v>135</v>
      </c>
      <c r="E125" s="168" t="s">
        <v>1</v>
      </c>
      <c r="F125" s="169" t="s">
        <v>172</v>
      </c>
      <c r="G125" s="166"/>
      <c r="H125" s="170">
        <v>11</v>
      </c>
      <c r="I125" s="166"/>
      <c r="J125" s="166"/>
      <c r="K125" s="166"/>
      <c r="L125" s="171"/>
      <c r="M125" s="172"/>
      <c r="N125" s="173"/>
      <c r="O125" s="173"/>
      <c r="P125" s="173"/>
      <c r="Q125" s="173"/>
      <c r="R125" s="173"/>
      <c r="S125" s="173"/>
      <c r="T125" s="174"/>
      <c r="AT125" s="175" t="s">
        <v>135</v>
      </c>
      <c r="AU125" s="175" t="s">
        <v>76</v>
      </c>
      <c r="AV125" s="11" t="s">
        <v>76</v>
      </c>
      <c r="AW125" s="11" t="s">
        <v>28</v>
      </c>
      <c r="AX125" s="11" t="s">
        <v>74</v>
      </c>
      <c r="AY125" s="175" t="s">
        <v>115</v>
      </c>
    </row>
    <row r="126" spans="2:65" s="1" customFormat="1" ht="16.5" customHeight="1" x14ac:dyDescent="0.2">
      <c r="B126" s="29"/>
      <c r="C126" s="156" t="s">
        <v>178</v>
      </c>
      <c r="D126" s="156" t="s">
        <v>117</v>
      </c>
      <c r="E126" s="157" t="s">
        <v>198</v>
      </c>
      <c r="F126" s="158" t="s">
        <v>199</v>
      </c>
      <c r="G126" s="159" t="s">
        <v>133</v>
      </c>
      <c r="H126" s="160">
        <v>11</v>
      </c>
      <c r="I126" s="160">
        <v>19.7</v>
      </c>
      <c r="J126" s="160">
        <f>ROUND(I126*H126,2)</f>
        <v>216.7</v>
      </c>
      <c r="K126" s="158" t="s">
        <v>121</v>
      </c>
      <c r="L126" s="33"/>
      <c r="M126" s="55" t="s">
        <v>1</v>
      </c>
      <c r="N126" s="161" t="s">
        <v>37</v>
      </c>
      <c r="O126" s="162">
        <v>3.1E-2</v>
      </c>
      <c r="P126" s="162">
        <f>O126*H126</f>
        <v>0.34099999999999997</v>
      </c>
      <c r="Q126" s="162">
        <v>0</v>
      </c>
      <c r="R126" s="162">
        <f>Q126*H126</f>
        <v>0</v>
      </c>
      <c r="S126" s="162">
        <v>0</v>
      </c>
      <c r="T126" s="163">
        <f>S126*H126</f>
        <v>0</v>
      </c>
      <c r="AR126" s="15" t="s">
        <v>122</v>
      </c>
      <c r="AT126" s="15" t="s">
        <v>117</v>
      </c>
      <c r="AU126" s="15" t="s">
        <v>76</v>
      </c>
      <c r="AY126" s="15" t="s">
        <v>115</v>
      </c>
      <c r="BE126" s="164">
        <f>IF(N126="základní",J126,0)</f>
        <v>216.7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5" t="s">
        <v>74</v>
      </c>
      <c r="BK126" s="164">
        <f>ROUND(I126*H126,2)</f>
        <v>216.7</v>
      </c>
      <c r="BL126" s="15" t="s">
        <v>122</v>
      </c>
      <c r="BM126" s="15" t="s">
        <v>454</v>
      </c>
    </row>
    <row r="127" spans="2:65" s="1" customFormat="1" ht="16.5" customHeight="1" x14ac:dyDescent="0.2">
      <c r="B127" s="29"/>
      <c r="C127" s="156" t="s">
        <v>187</v>
      </c>
      <c r="D127" s="156" t="s">
        <v>117</v>
      </c>
      <c r="E127" s="157" t="s">
        <v>202</v>
      </c>
      <c r="F127" s="158" t="s">
        <v>203</v>
      </c>
      <c r="G127" s="159" t="s">
        <v>153</v>
      </c>
      <c r="H127" s="160">
        <v>13.5</v>
      </c>
      <c r="I127" s="160">
        <v>5.27</v>
      </c>
      <c r="J127" s="160">
        <f>ROUND(I127*H127,2)</f>
        <v>71.150000000000006</v>
      </c>
      <c r="K127" s="158" t="s">
        <v>121</v>
      </c>
      <c r="L127" s="33"/>
      <c r="M127" s="55" t="s">
        <v>1</v>
      </c>
      <c r="N127" s="161" t="s">
        <v>37</v>
      </c>
      <c r="O127" s="162">
        <v>7.0000000000000001E-3</v>
      </c>
      <c r="P127" s="162">
        <f>O127*H127</f>
        <v>9.4500000000000001E-2</v>
      </c>
      <c r="Q127" s="162">
        <v>0</v>
      </c>
      <c r="R127" s="162">
        <f>Q127*H127</f>
        <v>0</v>
      </c>
      <c r="S127" s="162">
        <v>0</v>
      </c>
      <c r="T127" s="163">
        <f>S127*H127</f>
        <v>0</v>
      </c>
      <c r="AR127" s="15" t="s">
        <v>122</v>
      </c>
      <c r="AT127" s="15" t="s">
        <v>117</v>
      </c>
      <c r="AU127" s="15" t="s">
        <v>76</v>
      </c>
      <c r="AY127" s="15" t="s">
        <v>115</v>
      </c>
      <c r="BE127" s="164">
        <f>IF(N127="základní",J127,0)</f>
        <v>71.150000000000006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5" t="s">
        <v>74</v>
      </c>
      <c r="BK127" s="164">
        <f>ROUND(I127*H127,2)</f>
        <v>71.150000000000006</v>
      </c>
      <c r="BL127" s="15" t="s">
        <v>122</v>
      </c>
      <c r="BM127" s="15" t="s">
        <v>455</v>
      </c>
    </row>
    <row r="128" spans="2:65" s="12" customFormat="1" ht="11.25" x14ac:dyDescent="0.2">
      <c r="B128" s="176"/>
      <c r="C128" s="177"/>
      <c r="D128" s="167" t="s">
        <v>135</v>
      </c>
      <c r="E128" s="178" t="s">
        <v>1</v>
      </c>
      <c r="F128" s="179" t="s">
        <v>205</v>
      </c>
      <c r="G128" s="177"/>
      <c r="H128" s="178" t="s">
        <v>1</v>
      </c>
      <c r="I128" s="177"/>
      <c r="J128" s="177"/>
      <c r="K128" s="177"/>
      <c r="L128" s="180"/>
      <c r="M128" s="181"/>
      <c r="N128" s="182"/>
      <c r="O128" s="182"/>
      <c r="P128" s="182"/>
      <c r="Q128" s="182"/>
      <c r="R128" s="182"/>
      <c r="S128" s="182"/>
      <c r="T128" s="183"/>
      <c r="AT128" s="184" t="s">
        <v>135</v>
      </c>
      <c r="AU128" s="184" t="s">
        <v>76</v>
      </c>
      <c r="AV128" s="12" t="s">
        <v>74</v>
      </c>
      <c r="AW128" s="12" t="s">
        <v>28</v>
      </c>
      <c r="AX128" s="12" t="s">
        <v>66</v>
      </c>
      <c r="AY128" s="184" t="s">
        <v>115</v>
      </c>
    </row>
    <row r="129" spans="2:65" s="11" customFormat="1" ht="11.25" x14ac:dyDescent="0.2">
      <c r="B129" s="165"/>
      <c r="C129" s="166"/>
      <c r="D129" s="167" t="s">
        <v>135</v>
      </c>
      <c r="E129" s="168" t="s">
        <v>1</v>
      </c>
      <c r="F129" s="169" t="s">
        <v>456</v>
      </c>
      <c r="G129" s="166"/>
      <c r="H129" s="170">
        <v>13.5</v>
      </c>
      <c r="I129" s="166"/>
      <c r="J129" s="166"/>
      <c r="K129" s="166"/>
      <c r="L129" s="171"/>
      <c r="M129" s="172"/>
      <c r="N129" s="173"/>
      <c r="O129" s="173"/>
      <c r="P129" s="173"/>
      <c r="Q129" s="173"/>
      <c r="R129" s="173"/>
      <c r="S129" s="173"/>
      <c r="T129" s="174"/>
      <c r="AT129" s="175" t="s">
        <v>135</v>
      </c>
      <c r="AU129" s="175" t="s">
        <v>76</v>
      </c>
      <c r="AV129" s="11" t="s">
        <v>76</v>
      </c>
      <c r="AW129" s="11" t="s">
        <v>28</v>
      </c>
      <c r="AX129" s="11" t="s">
        <v>74</v>
      </c>
      <c r="AY129" s="175" t="s">
        <v>115</v>
      </c>
    </row>
    <row r="130" spans="2:65" s="1" customFormat="1" ht="16.5" customHeight="1" x14ac:dyDescent="0.2">
      <c r="B130" s="29"/>
      <c r="C130" s="185" t="s">
        <v>192</v>
      </c>
      <c r="D130" s="185" t="s">
        <v>179</v>
      </c>
      <c r="E130" s="186" t="s">
        <v>208</v>
      </c>
      <c r="F130" s="187" t="s">
        <v>209</v>
      </c>
      <c r="G130" s="188" t="s">
        <v>210</v>
      </c>
      <c r="H130" s="189">
        <v>0.7</v>
      </c>
      <c r="I130" s="189">
        <v>98.9</v>
      </c>
      <c r="J130" s="189">
        <f>ROUND(I130*H130,2)</f>
        <v>69.23</v>
      </c>
      <c r="K130" s="187" t="s">
        <v>121</v>
      </c>
      <c r="L130" s="190"/>
      <c r="M130" s="191" t="s">
        <v>1</v>
      </c>
      <c r="N130" s="192" t="s">
        <v>37</v>
      </c>
      <c r="O130" s="162">
        <v>0</v>
      </c>
      <c r="P130" s="162">
        <f>O130*H130</f>
        <v>0</v>
      </c>
      <c r="Q130" s="162">
        <v>1E-3</v>
      </c>
      <c r="R130" s="162">
        <f>Q130*H130</f>
        <v>6.9999999999999999E-4</v>
      </c>
      <c r="S130" s="162">
        <v>0</v>
      </c>
      <c r="T130" s="163">
        <f>S130*H130</f>
        <v>0</v>
      </c>
      <c r="AR130" s="15" t="s">
        <v>156</v>
      </c>
      <c r="AT130" s="15" t="s">
        <v>179</v>
      </c>
      <c r="AU130" s="15" t="s">
        <v>76</v>
      </c>
      <c r="AY130" s="15" t="s">
        <v>115</v>
      </c>
      <c r="BE130" s="164">
        <f>IF(N130="základní",J130,0)</f>
        <v>69.23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5" t="s">
        <v>74</v>
      </c>
      <c r="BK130" s="164">
        <f>ROUND(I130*H130,2)</f>
        <v>69.23</v>
      </c>
      <c r="BL130" s="15" t="s">
        <v>122</v>
      </c>
      <c r="BM130" s="15" t="s">
        <v>457</v>
      </c>
    </row>
    <row r="131" spans="2:65" s="11" customFormat="1" ht="11.25" x14ac:dyDescent="0.2">
      <c r="B131" s="165"/>
      <c r="C131" s="166"/>
      <c r="D131" s="167" t="s">
        <v>135</v>
      </c>
      <c r="E131" s="168" t="s">
        <v>1</v>
      </c>
      <c r="F131" s="169" t="s">
        <v>458</v>
      </c>
      <c r="G131" s="166"/>
      <c r="H131" s="170">
        <v>0.7</v>
      </c>
      <c r="I131" s="166"/>
      <c r="J131" s="166"/>
      <c r="K131" s="166"/>
      <c r="L131" s="171"/>
      <c r="M131" s="172"/>
      <c r="N131" s="173"/>
      <c r="O131" s="173"/>
      <c r="P131" s="173"/>
      <c r="Q131" s="173"/>
      <c r="R131" s="173"/>
      <c r="S131" s="173"/>
      <c r="T131" s="174"/>
      <c r="AT131" s="175" t="s">
        <v>135</v>
      </c>
      <c r="AU131" s="175" t="s">
        <v>76</v>
      </c>
      <c r="AV131" s="11" t="s">
        <v>76</v>
      </c>
      <c r="AW131" s="11" t="s">
        <v>28</v>
      </c>
      <c r="AX131" s="11" t="s">
        <v>74</v>
      </c>
      <c r="AY131" s="175" t="s">
        <v>115</v>
      </c>
    </row>
    <row r="132" spans="2:65" s="1" customFormat="1" ht="16.5" customHeight="1" x14ac:dyDescent="0.2">
      <c r="B132" s="29"/>
      <c r="C132" s="156" t="s">
        <v>8</v>
      </c>
      <c r="D132" s="156" t="s">
        <v>117</v>
      </c>
      <c r="E132" s="157" t="s">
        <v>459</v>
      </c>
      <c r="F132" s="158" t="s">
        <v>460</v>
      </c>
      <c r="G132" s="159" t="s">
        <v>120</v>
      </c>
      <c r="H132" s="160">
        <v>26</v>
      </c>
      <c r="I132" s="160">
        <v>725</v>
      </c>
      <c r="J132" s="160">
        <f>ROUND(I132*H132,2)</f>
        <v>18850</v>
      </c>
      <c r="K132" s="158" t="s">
        <v>121</v>
      </c>
      <c r="L132" s="33"/>
      <c r="M132" s="55" t="s">
        <v>1</v>
      </c>
      <c r="N132" s="161" t="s">
        <v>37</v>
      </c>
      <c r="O132" s="162">
        <v>1.2949999999999999</v>
      </c>
      <c r="P132" s="162">
        <f>O132*H132</f>
        <v>33.67</v>
      </c>
      <c r="Q132" s="162">
        <v>0</v>
      </c>
      <c r="R132" s="162">
        <f>Q132*H132</f>
        <v>0</v>
      </c>
      <c r="S132" s="162">
        <v>0</v>
      </c>
      <c r="T132" s="163">
        <f>S132*H132</f>
        <v>0</v>
      </c>
      <c r="AR132" s="15" t="s">
        <v>122</v>
      </c>
      <c r="AT132" s="15" t="s">
        <v>117</v>
      </c>
      <c r="AU132" s="15" t="s">
        <v>76</v>
      </c>
      <c r="AY132" s="15" t="s">
        <v>115</v>
      </c>
      <c r="BE132" s="164">
        <f>IF(N132="základní",J132,0)</f>
        <v>18850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5" t="s">
        <v>74</v>
      </c>
      <c r="BK132" s="164">
        <f>ROUND(I132*H132,2)</f>
        <v>18850</v>
      </c>
      <c r="BL132" s="15" t="s">
        <v>122</v>
      </c>
      <c r="BM132" s="15" t="s">
        <v>461</v>
      </c>
    </row>
    <row r="133" spans="2:65" s="11" customFormat="1" ht="11.25" x14ac:dyDescent="0.2">
      <c r="B133" s="165"/>
      <c r="C133" s="166"/>
      <c r="D133" s="167" t="s">
        <v>135</v>
      </c>
      <c r="E133" s="168" t="s">
        <v>1</v>
      </c>
      <c r="F133" s="169" t="s">
        <v>462</v>
      </c>
      <c r="G133" s="166"/>
      <c r="H133" s="170">
        <v>26</v>
      </c>
      <c r="I133" s="166"/>
      <c r="J133" s="166"/>
      <c r="K133" s="166"/>
      <c r="L133" s="171"/>
      <c r="M133" s="172"/>
      <c r="N133" s="173"/>
      <c r="O133" s="173"/>
      <c r="P133" s="173"/>
      <c r="Q133" s="173"/>
      <c r="R133" s="173"/>
      <c r="S133" s="173"/>
      <c r="T133" s="174"/>
      <c r="AT133" s="175" t="s">
        <v>135</v>
      </c>
      <c r="AU133" s="175" t="s">
        <v>76</v>
      </c>
      <c r="AV133" s="11" t="s">
        <v>76</v>
      </c>
      <c r="AW133" s="11" t="s">
        <v>28</v>
      </c>
      <c r="AX133" s="11" t="s">
        <v>74</v>
      </c>
      <c r="AY133" s="175" t="s">
        <v>115</v>
      </c>
    </row>
    <row r="134" spans="2:65" s="1" customFormat="1" ht="16.5" customHeight="1" x14ac:dyDescent="0.2">
      <c r="B134" s="29"/>
      <c r="C134" s="185" t="s">
        <v>201</v>
      </c>
      <c r="D134" s="185" t="s">
        <v>179</v>
      </c>
      <c r="E134" s="186" t="s">
        <v>463</v>
      </c>
      <c r="F134" s="187" t="s">
        <v>464</v>
      </c>
      <c r="G134" s="188" t="s">
        <v>120</v>
      </c>
      <c r="H134" s="189">
        <v>26</v>
      </c>
      <c r="I134" s="189">
        <v>205</v>
      </c>
      <c r="J134" s="189">
        <f>ROUND(I134*H134,2)</f>
        <v>5330</v>
      </c>
      <c r="K134" s="187" t="s">
        <v>121</v>
      </c>
      <c r="L134" s="190"/>
      <c r="M134" s="191" t="s">
        <v>1</v>
      </c>
      <c r="N134" s="192" t="s">
        <v>37</v>
      </c>
      <c r="O134" s="162">
        <v>0</v>
      </c>
      <c r="P134" s="162">
        <f>O134*H134</f>
        <v>0</v>
      </c>
      <c r="Q134" s="162">
        <v>2.16E-3</v>
      </c>
      <c r="R134" s="162">
        <f>Q134*H134</f>
        <v>5.6160000000000002E-2</v>
      </c>
      <c r="S134" s="162">
        <v>0</v>
      </c>
      <c r="T134" s="163">
        <f>S134*H134</f>
        <v>0</v>
      </c>
      <c r="AR134" s="15" t="s">
        <v>156</v>
      </c>
      <c r="AT134" s="15" t="s">
        <v>179</v>
      </c>
      <c r="AU134" s="15" t="s">
        <v>76</v>
      </c>
      <c r="AY134" s="15" t="s">
        <v>115</v>
      </c>
      <c r="BE134" s="164">
        <f>IF(N134="základní",J134,0)</f>
        <v>5330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5" t="s">
        <v>74</v>
      </c>
      <c r="BK134" s="164">
        <f>ROUND(I134*H134,2)</f>
        <v>5330</v>
      </c>
      <c r="BL134" s="15" t="s">
        <v>122</v>
      </c>
      <c r="BM134" s="15" t="s">
        <v>465</v>
      </c>
    </row>
    <row r="135" spans="2:65" s="1" customFormat="1" ht="16.5" customHeight="1" x14ac:dyDescent="0.2">
      <c r="B135" s="29"/>
      <c r="C135" s="156" t="s">
        <v>207</v>
      </c>
      <c r="D135" s="156" t="s">
        <v>117</v>
      </c>
      <c r="E135" s="157" t="s">
        <v>466</v>
      </c>
      <c r="F135" s="158" t="s">
        <v>467</v>
      </c>
      <c r="G135" s="159" t="s">
        <v>468</v>
      </c>
      <c r="H135" s="160">
        <v>3</v>
      </c>
      <c r="I135" s="160">
        <v>5000</v>
      </c>
      <c r="J135" s="160">
        <f>ROUND(I135*H135,2)</f>
        <v>15000</v>
      </c>
      <c r="K135" s="158" t="s">
        <v>1</v>
      </c>
      <c r="L135" s="33"/>
      <c r="M135" s="55" t="s">
        <v>1</v>
      </c>
      <c r="N135" s="161" t="s">
        <v>37</v>
      </c>
      <c r="O135" s="162">
        <v>0</v>
      </c>
      <c r="P135" s="162">
        <f>O135*H135</f>
        <v>0</v>
      </c>
      <c r="Q135" s="162">
        <v>0</v>
      </c>
      <c r="R135" s="162">
        <f>Q135*H135</f>
        <v>0</v>
      </c>
      <c r="S135" s="162">
        <v>0</v>
      </c>
      <c r="T135" s="163">
        <f>S135*H135</f>
        <v>0</v>
      </c>
      <c r="AR135" s="15" t="s">
        <v>122</v>
      </c>
      <c r="AT135" s="15" t="s">
        <v>117</v>
      </c>
      <c r="AU135" s="15" t="s">
        <v>76</v>
      </c>
      <c r="AY135" s="15" t="s">
        <v>115</v>
      </c>
      <c r="BE135" s="164">
        <f>IF(N135="základní",J135,0)</f>
        <v>15000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5" t="s">
        <v>74</v>
      </c>
      <c r="BK135" s="164">
        <f>ROUND(I135*H135,2)</f>
        <v>15000</v>
      </c>
      <c r="BL135" s="15" t="s">
        <v>122</v>
      </c>
      <c r="BM135" s="15" t="s">
        <v>469</v>
      </c>
    </row>
    <row r="136" spans="2:65" s="10" customFormat="1" ht="22.9" customHeight="1" x14ac:dyDescent="0.2">
      <c r="B136" s="141"/>
      <c r="C136" s="142"/>
      <c r="D136" s="143" t="s">
        <v>65</v>
      </c>
      <c r="E136" s="154" t="s">
        <v>172</v>
      </c>
      <c r="F136" s="154" t="s">
        <v>470</v>
      </c>
      <c r="G136" s="142"/>
      <c r="H136" s="142"/>
      <c r="I136" s="142"/>
      <c r="J136" s="155">
        <f>BK136</f>
        <v>8124.4400000000005</v>
      </c>
      <c r="K136" s="142"/>
      <c r="L136" s="146"/>
      <c r="M136" s="147"/>
      <c r="N136" s="148"/>
      <c r="O136" s="148"/>
      <c r="P136" s="149">
        <f>SUM(P137:P148)</f>
        <v>7.5701900000000002</v>
      </c>
      <c r="Q136" s="148"/>
      <c r="R136" s="149">
        <f>SUM(R137:R148)</f>
        <v>0</v>
      </c>
      <c r="S136" s="148"/>
      <c r="T136" s="150">
        <f>SUM(T137:T148)</f>
        <v>7.4250000000000007</v>
      </c>
      <c r="AR136" s="151" t="s">
        <v>74</v>
      </c>
      <c r="AT136" s="152" t="s">
        <v>65</v>
      </c>
      <c r="AU136" s="152" t="s">
        <v>74</v>
      </c>
      <c r="AY136" s="151" t="s">
        <v>115</v>
      </c>
      <c r="BK136" s="153">
        <f>SUM(BK137:BK148)</f>
        <v>8124.4400000000005</v>
      </c>
    </row>
    <row r="137" spans="2:65" s="1" customFormat="1" ht="16.5" customHeight="1" x14ac:dyDescent="0.2">
      <c r="B137" s="29"/>
      <c r="C137" s="156" t="s">
        <v>213</v>
      </c>
      <c r="D137" s="156" t="s">
        <v>117</v>
      </c>
      <c r="E137" s="157" t="s">
        <v>471</v>
      </c>
      <c r="F137" s="158" t="s">
        <v>472</v>
      </c>
      <c r="G137" s="159" t="s">
        <v>153</v>
      </c>
      <c r="H137" s="160">
        <v>12</v>
      </c>
      <c r="I137" s="160">
        <v>229</v>
      </c>
      <c r="J137" s="160">
        <f>ROUND(I137*H137,2)</f>
        <v>2748</v>
      </c>
      <c r="K137" s="158" t="s">
        <v>121</v>
      </c>
      <c r="L137" s="33"/>
      <c r="M137" s="55" t="s">
        <v>1</v>
      </c>
      <c r="N137" s="161" t="s">
        <v>37</v>
      </c>
      <c r="O137" s="162">
        <v>0.52800000000000002</v>
      </c>
      <c r="P137" s="162">
        <f>O137*H137</f>
        <v>6.3360000000000003</v>
      </c>
      <c r="Q137" s="162">
        <v>0</v>
      </c>
      <c r="R137" s="162">
        <f>Q137*H137</f>
        <v>0</v>
      </c>
      <c r="S137" s="162">
        <v>0.45</v>
      </c>
      <c r="T137" s="163">
        <f>S137*H137</f>
        <v>5.4</v>
      </c>
      <c r="AR137" s="15" t="s">
        <v>122</v>
      </c>
      <c r="AT137" s="15" t="s">
        <v>117</v>
      </c>
      <c r="AU137" s="15" t="s">
        <v>76</v>
      </c>
      <c r="AY137" s="15" t="s">
        <v>115</v>
      </c>
      <c r="BE137" s="164">
        <f>IF(N137="základní",J137,0)</f>
        <v>2748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5" t="s">
        <v>74</v>
      </c>
      <c r="BK137" s="164">
        <f>ROUND(I137*H137,2)</f>
        <v>2748</v>
      </c>
      <c r="BL137" s="15" t="s">
        <v>122</v>
      </c>
      <c r="BM137" s="15" t="s">
        <v>473</v>
      </c>
    </row>
    <row r="138" spans="2:65" s="12" customFormat="1" ht="11.25" x14ac:dyDescent="0.2">
      <c r="B138" s="176"/>
      <c r="C138" s="177"/>
      <c r="D138" s="167" t="s">
        <v>135</v>
      </c>
      <c r="E138" s="178" t="s">
        <v>1</v>
      </c>
      <c r="F138" s="179" t="s">
        <v>474</v>
      </c>
      <c r="G138" s="177"/>
      <c r="H138" s="178" t="s">
        <v>1</v>
      </c>
      <c r="I138" s="177"/>
      <c r="J138" s="177"/>
      <c r="K138" s="177"/>
      <c r="L138" s="180"/>
      <c r="M138" s="181"/>
      <c r="N138" s="182"/>
      <c r="O138" s="182"/>
      <c r="P138" s="182"/>
      <c r="Q138" s="182"/>
      <c r="R138" s="182"/>
      <c r="S138" s="182"/>
      <c r="T138" s="183"/>
      <c r="AT138" s="184" t="s">
        <v>135</v>
      </c>
      <c r="AU138" s="184" t="s">
        <v>76</v>
      </c>
      <c r="AV138" s="12" t="s">
        <v>74</v>
      </c>
      <c r="AW138" s="12" t="s">
        <v>28</v>
      </c>
      <c r="AX138" s="12" t="s">
        <v>66</v>
      </c>
      <c r="AY138" s="184" t="s">
        <v>115</v>
      </c>
    </row>
    <row r="139" spans="2:65" s="11" customFormat="1" ht="11.25" x14ac:dyDescent="0.2">
      <c r="B139" s="165"/>
      <c r="C139" s="166"/>
      <c r="D139" s="167" t="s">
        <v>135</v>
      </c>
      <c r="E139" s="168" t="s">
        <v>1</v>
      </c>
      <c r="F139" s="169" t="s">
        <v>475</v>
      </c>
      <c r="G139" s="166"/>
      <c r="H139" s="170">
        <v>12</v>
      </c>
      <c r="I139" s="166"/>
      <c r="J139" s="166"/>
      <c r="K139" s="166"/>
      <c r="L139" s="171"/>
      <c r="M139" s="172"/>
      <c r="N139" s="173"/>
      <c r="O139" s="173"/>
      <c r="P139" s="173"/>
      <c r="Q139" s="173"/>
      <c r="R139" s="173"/>
      <c r="S139" s="173"/>
      <c r="T139" s="174"/>
      <c r="AT139" s="175" t="s">
        <v>135</v>
      </c>
      <c r="AU139" s="175" t="s">
        <v>76</v>
      </c>
      <c r="AV139" s="11" t="s">
        <v>76</v>
      </c>
      <c r="AW139" s="11" t="s">
        <v>28</v>
      </c>
      <c r="AX139" s="11" t="s">
        <v>74</v>
      </c>
      <c r="AY139" s="175" t="s">
        <v>115</v>
      </c>
    </row>
    <row r="140" spans="2:65" s="1" customFormat="1" ht="16.5" customHeight="1" x14ac:dyDescent="0.2">
      <c r="B140" s="29"/>
      <c r="C140" s="156" t="s">
        <v>222</v>
      </c>
      <c r="D140" s="156" t="s">
        <v>117</v>
      </c>
      <c r="E140" s="157" t="s">
        <v>476</v>
      </c>
      <c r="F140" s="158" t="s">
        <v>477</v>
      </c>
      <c r="G140" s="159" t="s">
        <v>153</v>
      </c>
      <c r="H140" s="160">
        <v>6.75</v>
      </c>
      <c r="I140" s="160">
        <v>50.8</v>
      </c>
      <c r="J140" s="160">
        <f>ROUND(I140*H140,2)</f>
        <v>342.9</v>
      </c>
      <c r="K140" s="158" t="s">
        <v>121</v>
      </c>
      <c r="L140" s="33"/>
      <c r="M140" s="55" t="s">
        <v>1</v>
      </c>
      <c r="N140" s="161" t="s">
        <v>37</v>
      </c>
      <c r="O140" s="162">
        <v>0.11899999999999999</v>
      </c>
      <c r="P140" s="162">
        <f>O140*H140</f>
        <v>0.80325000000000002</v>
      </c>
      <c r="Q140" s="162">
        <v>0</v>
      </c>
      <c r="R140" s="162">
        <f>Q140*H140</f>
        <v>0</v>
      </c>
      <c r="S140" s="162">
        <v>0.3</v>
      </c>
      <c r="T140" s="163">
        <f>S140*H140</f>
        <v>2.0249999999999999</v>
      </c>
      <c r="AR140" s="15" t="s">
        <v>122</v>
      </c>
      <c r="AT140" s="15" t="s">
        <v>117</v>
      </c>
      <c r="AU140" s="15" t="s">
        <v>76</v>
      </c>
      <c r="AY140" s="15" t="s">
        <v>115</v>
      </c>
      <c r="BE140" s="164">
        <f>IF(N140="základní",J140,0)</f>
        <v>342.9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5" t="s">
        <v>74</v>
      </c>
      <c r="BK140" s="164">
        <f>ROUND(I140*H140,2)</f>
        <v>342.9</v>
      </c>
      <c r="BL140" s="15" t="s">
        <v>122</v>
      </c>
      <c r="BM140" s="15" t="s">
        <v>478</v>
      </c>
    </row>
    <row r="141" spans="2:65" s="12" customFormat="1" ht="11.25" x14ac:dyDescent="0.2">
      <c r="B141" s="176"/>
      <c r="C141" s="177"/>
      <c r="D141" s="167" t="s">
        <v>135</v>
      </c>
      <c r="E141" s="178" t="s">
        <v>1</v>
      </c>
      <c r="F141" s="179" t="s">
        <v>474</v>
      </c>
      <c r="G141" s="177"/>
      <c r="H141" s="178" t="s">
        <v>1</v>
      </c>
      <c r="I141" s="177"/>
      <c r="J141" s="177"/>
      <c r="K141" s="177"/>
      <c r="L141" s="180"/>
      <c r="M141" s="181"/>
      <c r="N141" s="182"/>
      <c r="O141" s="182"/>
      <c r="P141" s="182"/>
      <c r="Q141" s="182"/>
      <c r="R141" s="182"/>
      <c r="S141" s="182"/>
      <c r="T141" s="183"/>
      <c r="AT141" s="184" t="s">
        <v>135</v>
      </c>
      <c r="AU141" s="184" t="s">
        <v>76</v>
      </c>
      <c r="AV141" s="12" t="s">
        <v>74</v>
      </c>
      <c r="AW141" s="12" t="s">
        <v>28</v>
      </c>
      <c r="AX141" s="12" t="s">
        <v>66</v>
      </c>
      <c r="AY141" s="184" t="s">
        <v>115</v>
      </c>
    </row>
    <row r="142" spans="2:65" s="11" customFormat="1" ht="11.25" x14ac:dyDescent="0.2">
      <c r="B142" s="165"/>
      <c r="C142" s="166"/>
      <c r="D142" s="167" t="s">
        <v>135</v>
      </c>
      <c r="E142" s="168" t="s">
        <v>1</v>
      </c>
      <c r="F142" s="169" t="s">
        <v>479</v>
      </c>
      <c r="G142" s="166"/>
      <c r="H142" s="170">
        <v>6.75</v>
      </c>
      <c r="I142" s="166"/>
      <c r="J142" s="166"/>
      <c r="K142" s="166"/>
      <c r="L142" s="171"/>
      <c r="M142" s="172"/>
      <c r="N142" s="173"/>
      <c r="O142" s="173"/>
      <c r="P142" s="173"/>
      <c r="Q142" s="173"/>
      <c r="R142" s="173"/>
      <c r="S142" s="173"/>
      <c r="T142" s="174"/>
      <c r="AT142" s="175" t="s">
        <v>135</v>
      </c>
      <c r="AU142" s="175" t="s">
        <v>76</v>
      </c>
      <c r="AV142" s="11" t="s">
        <v>76</v>
      </c>
      <c r="AW142" s="11" t="s">
        <v>28</v>
      </c>
      <c r="AX142" s="11" t="s">
        <v>74</v>
      </c>
      <c r="AY142" s="175" t="s">
        <v>115</v>
      </c>
    </row>
    <row r="143" spans="2:65" s="1" customFormat="1" ht="16.5" customHeight="1" x14ac:dyDescent="0.2">
      <c r="B143" s="29"/>
      <c r="C143" s="156" t="s">
        <v>227</v>
      </c>
      <c r="D143" s="156" t="s">
        <v>117</v>
      </c>
      <c r="E143" s="157" t="s">
        <v>480</v>
      </c>
      <c r="F143" s="158" t="s">
        <v>481</v>
      </c>
      <c r="G143" s="159" t="s">
        <v>182</v>
      </c>
      <c r="H143" s="160">
        <v>7.43</v>
      </c>
      <c r="I143" s="160">
        <v>40.1</v>
      </c>
      <c r="J143" s="160">
        <f>ROUND(I143*H143,2)</f>
        <v>297.94</v>
      </c>
      <c r="K143" s="158" t="s">
        <v>121</v>
      </c>
      <c r="L143" s="33"/>
      <c r="M143" s="55" t="s">
        <v>1</v>
      </c>
      <c r="N143" s="161" t="s">
        <v>37</v>
      </c>
      <c r="O143" s="162">
        <v>0.03</v>
      </c>
      <c r="P143" s="162">
        <f>O143*H143</f>
        <v>0.22289999999999999</v>
      </c>
      <c r="Q143" s="162">
        <v>0</v>
      </c>
      <c r="R143" s="162">
        <f>Q143*H143</f>
        <v>0</v>
      </c>
      <c r="S143" s="162">
        <v>0</v>
      </c>
      <c r="T143" s="163">
        <f>S143*H143</f>
        <v>0</v>
      </c>
      <c r="AR143" s="15" t="s">
        <v>122</v>
      </c>
      <c r="AT143" s="15" t="s">
        <v>117</v>
      </c>
      <c r="AU143" s="15" t="s">
        <v>76</v>
      </c>
      <c r="AY143" s="15" t="s">
        <v>115</v>
      </c>
      <c r="BE143" s="164">
        <f>IF(N143="základní",J143,0)</f>
        <v>297.94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5" t="s">
        <v>74</v>
      </c>
      <c r="BK143" s="164">
        <f>ROUND(I143*H143,2)</f>
        <v>297.94</v>
      </c>
      <c r="BL143" s="15" t="s">
        <v>122</v>
      </c>
      <c r="BM143" s="15" t="s">
        <v>482</v>
      </c>
    </row>
    <row r="144" spans="2:65" s="1" customFormat="1" ht="16.5" customHeight="1" x14ac:dyDescent="0.2">
      <c r="B144" s="29"/>
      <c r="C144" s="156" t="s">
        <v>7</v>
      </c>
      <c r="D144" s="156" t="s">
        <v>117</v>
      </c>
      <c r="E144" s="157" t="s">
        <v>483</v>
      </c>
      <c r="F144" s="158" t="s">
        <v>484</v>
      </c>
      <c r="G144" s="159" t="s">
        <v>182</v>
      </c>
      <c r="H144" s="160">
        <v>104.02</v>
      </c>
      <c r="I144" s="160">
        <v>8.98</v>
      </c>
      <c r="J144" s="160">
        <f>ROUND(I144*H144,2)</f>
        <v>934.1</v>
      </c>
      <c r="K144" s="158" t="s">
        <v>121</v>
      </c>
      <c r="L144" s="33"/>
      <c r="M144" s="55" t="s">
        <v>1</v>
      </c>
      <c r="N144" s="161" t="s">
        <v>37</v>
      </c>
      <c r="O144" s="162">
        <v>2E-3</v>
      </c>
      <c r="P144" s="162">
        <f>O144*H144</f>
        <v>0.20804</v>
      </c>
      <c r="Q144" s="162">
        <v>0</v>
      </c>
      <c r="R144" s="162">
        <f>Q144*H144</f>
        <v>0</v>
      </c>
      <c r="S144" s="162">
        <v>0</v>
      </c>
      <c r="T144" s="163">
        <f>S144*H144</f>
        <v>0</v>
      </c>
      <c r="AR144" s="15" t="s">
        <v>122</v>
      </c>
      <c r="AT144" s="15" t="s">
        <v>117</v>
      </c>
      <c r="AU144" s="15" t="s">
        <v>76</v>
      </c>
      <c r="AY144" s="15" t="s">
        <v>115</v>
      </c>
      <c r="BE144" s="164">
        <f>IF(N144="základní",J144,0)</f>
        <v>934.1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5" t="s">
        <v>74</v>
      </c>
      <c r="BK144" s="164">
        <f>ROUND(I144*H144,2)</f>
        <v>934.1</v>
      </c>
      <c r="BL144" s="15" t="s">
        <v>122</v>
      </c>
      <c r="BM144" s="15" t="s">
        <v>485</v>
      </c>
    </row>
    <row r="145" spans="2:65" s="12" customFormat="1" ht="11.25" x14ac:dyDescent="0.2">
      <c r="B145" s="176"/>
      <c r="C145" s="177"/>
      <c r="D145" s="167" t="s">
        <v>135</v>
      </c>
      <c r="E145" s="178" t="s">
        <v>1</v>
      </c>
      <c r="F145" s="179" t="s">
        <v>486</v>
      </c>
      <c r="G145" s="177"/>
      <c r="H145" s="178" t="s">
        <v>1</v>
      </c>
      <c r="I145" s="177"/>
      <c r="J145" s="177"/>
      <c r="K145" s="177"/>
      <c r="L145" s="180"/>
      <c r="M145" s="181"/>
      <c r="N145" s="182"/>
      <c r="O145" s="182"/>
      <c r="P145" s="182"/>
      <c r="Q145" s="182"/>
      <c r="R145" s="182"/>
      <c r="S145" s="182"/>
      <c r="T145" s="183"/>
      <c r="AT145" s="184" t="s">
        <v>135</v>
      </c>
      <c r="AU145" s="184" t="s">
        <v>76</v>
      </c>
      <c r="AV145" s="12" t="s">
        <v>74</v>
      </c>
      <c r="AW145" s="12" t="s">
        <v>28</v>
      </c>
      <c r="AX145" s="12" t="s">
        <v>66</v>
      </c>
      <c r="AY145" s="184" t="s">
        <v>115</v>
      </c>
    </row>
    <row r="146" spans="2:65" s="11" customFormat="1" ht="11.25" x14ac:dyDescent="0.2">
      <c r="B146" s="165"/>
      <c r="C146" s="166"/>
      <c r="D146" s="167" t="s">
        <v>135</v>
      </c>
      <c r="E146" s="168" t="s">
        <v>1</v>
      </c>
      <c r="F146" s="169" t="s">
        <v>487</v>
      </c>
      <c r="G146" s="166"/>
      <c r="H146" s="170">
        <v>104.02</v>
      </c>
      <c r="I146" s="166"/>
      <c r="J146" s="166"/>
      <c r="K146" s="166"/>
      <c r="L146" s="171"/>
      <c r="M146" s="172"/>
      <c r="N146" s="173"/>
      <c r="O146" s="173"/>
      <c r="P146" s="173"/>
      <c r="Q146" s="173"/>
      <c r="R146" s="173"/>
      <c r="S146" s="173"/>
      <c r="T146" s="174"/>
      <c r="AT146" s="175" t="s">
        <v>135</v>
      </c>
      <c r="AU146" s="175" t="s">
        <v>76</v>
      </c>
      <c r="AV146" s="11" t="s">
        <v>76</v>
      </c>
      <c r="AW146" s="11" t="s">
        <v>28</v>
      </c>
      <c r="AX146" s="11" t="s">
        <v>74</v>
      </c>
      <c r="AY146" s="175" t="s">
        <v>115</v>
      </c>
    </row>
    <row r="147" spans="2:65" s="1" customFormat="1" ht="16.5" customHeight="1" x14ac:dyDescent="0.2">
      <c r="B147" s="29"/>
      <c r="C147" s="156" t="s">
        <v>244</v>
      </c>
      <c r="D147" s="156" t="s">
        <v>117</v>
      </c>
      <c r="E147" s="157" t="s">
        <v>488</v>
      </c>
      <c r="F147" s="158" t="s">
        <v>489</v>
      </c>
      <c r="G147" s="159" t="s">
        <v>182</v>
      </c>
      <c r="H147" s="160">
        <v>5.4</v>
      </c>
      <c r="I147" s="160">
        <v>610</v>
      </c>
      <c r="J147" s="160">
        <f>ROUND(I147*H147,2)</f>
        <v>3294</v>
      </c>
      <c r="K147" s="158" t="s">
        <v>121</v>
      </c>
      <c r="L147" s="33"/>
      <c r="M147" s="55" t="s">
        <v>1</v>
      </c>
      <c r="N147" s="161" t="s">
        <v>37</v>
      </c>
      <c r="O147" s="162">
        <v>0</v>
      </c>
      <c r="P147" s="162">
        <f>O147*H147</f>
        <v>0</v>
      </c>
      <c r="Q147" s="162">
        <v>0</v>
      </c>
      <c r="R147" s="162">
        <f>Q147*H147</f>
        <v>0</v>
      </c>
      <c r="S147" s="162">
        <v>0</v>
      </c>
      <c r="T147" s="163">
        <f>S147*H147</f>
        <v>0</v>
      </c>
      <c r="AR147" s="15" t="s">
        <v>122</v>
      </c>
      <c r="AT147" s="15" t="s">
        <v>117</v>
      </c>
      <c r="AU147" s="15" t="s">
        <v>76</v>
      </c>
      <c r="AY147" s="15" t="s">
        <v>115</v>
      </c>
      <c r="BE147" s="164">
        <f>IF(N147="základní",J147,0)</f>
        <v>3294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5" t="s">
        <v>74</v>
      </c>
      <c r="BK147" s="164">
        <f>ROUND(I147*H147,2)</f>
        <v>3294</v>
      </c>
      <c r="BL147" s="15" t="s">
        <v>122</v>
      </c>
      <c r="BM147" s="15" t="s">
        <v>490</v>
      </c>
    </row>
    <row r="148" spans="2:65" s="1" customFormat="1" ht="16.5" customHeight="1" x14ac:dyDescent="0.2">
      <c r="B148" s="29"/>
      <c r="C148" s="156" t="s">
        <v>252</v>
      </c>
      <c r="D148" s="156" t="s">
        <v>117</v>
      </c>
      <c r="E148" s="157" t="s">
        <v>491</v>
      </c>
      <c r="F148" s="158" t="s">
        <v>492</v>
      </c>
      <c r="G148" s="159" t="s">
        <v>182</v>
      </c>
      <c r="H148" s="160">
        <v>2.0299999999999998</v>
      </c>
      <c r="I148" s="160">
        <v>250</v>
      </c>
      <c r="J148" s="160">
        <f>ROUND(I148*H148,2)</f>
        <v>507.5</v>
      </c>
      <c r="K148" s="158" t="s">
        <v>121</v>
      </c>
      <c r="L148" s="33"/>
      <c r="M148" s="55" t="s">
        <v>1</v>
      </c>
      <c r="N148" s="161" t="s">
        <v>37</v>
      </c>
      <c r="O148" s="162">
        <v>0</v>
      </c>
      <c r="P148" s="162">
        <f>O148*H148</f>
        <v>0</v>
      </c>
      <c r="Q148" s="162">
        <v>0</v>
      </c>
      <c r="R148" s="162">
        <f>Q148*H148</f>
        <v>0</v>
      </c>
      <c r="S148" s="162">
        <v>0</v>
      </c>
      <c r="T148" s="163">
        <f>S148*H148</f>
        <v>0</v>
      </c>
      <c r="AR148" s="15" t="s">
        <v>122</v>
      </c>
      <c r="AT148" s="15" t="s">
        <v>117</v>
      </c>
      <c r="AU148" s="15" t="s">
        <v>76</v>
      </c>
      <c r="AY148" s="15" t="s">
        <v>115</v>
      </c>
      <c r="BE148" s="164">
        <f>IF(N148="základní",J148,0)</f>
        <v>507.5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5" t="s">
        <v>74</v>
      </c>
      <c r="BK148" s="164">
        <f>ROUND(I148*H148,2)</f>
        <v>507.5</v>
      </c>
      <c r="BL148" s="15" t="s">
        <v>122</v>
      </c>
      <c r="BM148" s="15" t="s">
        <v>493</v>
      </c>
    </row>
    <row r="149" spans="2:65" s="10" customFormat="1" ht="22.9" customHeight="1" x14ac:dyDescent="0.2">
      <c r="B149" s="141"/>
      <c r="C149" s="142"/>
      <c r="D149" s="143" t="s">
        <v>65</v>
      </c>
      <c r="E149" s="154" t="s">
        <v>137</v>
      </c>
      <c r="F149" s="154" t="s">
        <v>494</v>
      </c>
      <c r="G149" s="142"/>
      <c r="H149" s="142"/>
      <c r="I149" s="142"/>
      <c r="J149" s="155">
        <f>BK149</f>
        <v>20299.5</v>
      </c>
      <c r="K149" s="142"/>
      <c r="L149" s="146"/>
      <c r="M149" s="147"/>
      <c r="N149" s="148"/>
      <c r="O149" s="148"/>
      <c r="P149" s="149">
        <f>SUM(P150:P159)</f>
        <v>28.229999999999997</v>
      </c>
      <c r="Q149" s="148"/>
      <c r="R149" s="149">
        <f>SUM(R150:R159)</f>
        <v>9.009427500000001</v>
      </c>
      <c r="S149" s="148"/>
      <c r="T149" s="150">
        <f>SUM(T150:T159)</f>
        <v>0</v>
      </c>
      <c r="AR149" s="151" t="s">
        <v>74</v>
      </c>
      <c r="AT149" s="152" t="s">
        <v>65</v>
      </c>
      <c r="AU149" s="152" t="s">
        <v>74</v>
      </c>
      <c r="AY149" s="151" t="s">
        <v>115</v>
      </c>
      <c r="BK149" s="153">
        <f>SUM(BK150:BK159)</f>
        <v>20299.5</v>
      </c>
    </row>
    <row r="150" spans="2:65" s="1" customFormat="1" ht="16.5" customHeight="1" x14ac:dyDescent="0.2">
      <c r="B150" s="29"/>
      <c r="C150" s="156" t="s">
        <v>256</v>
      </c>
      <c r="D150" s="156" t="s">
        <v>117</v>
      </c>
      <c r="E150" s="157" t="s">
        <v>495</v>
      </c>
      <c r="F150" s="158" t="s">
        <v>496</v>
      </c>
      <c r="G150" s="159" t="s">
        <v>153</v>
      </c>
      <c r="H150" s="160">
        <v>6.75</v>
      </c>
      <c r="I150" s="160">
        <v>186</v>
      </c>
      <c r="J150" s="160">
        <f>ROUND(I150*H150,2)</f>
        <v>1255.5</v>
      </c>
      <c r="K150" s="158" t="s">
        <v>121</v>
      </c>
      <c r="L150" s="33"/>
      <c r="M150" s="55" t="s">
        <v>1</v>
      </c>
      <c r="N150" s="161" t="s">
        <v>37</v>
      </c>
      <c r="O150" s="162">
        <v>0.28000000000000003</v>
      </c>
      <c r="P150" s="162">
        <f>O150*H150</f>
        <v>1.8900000000000001</v>
      </c>
      <c r="Q150" s="162">
        <v>0.40481</v>
      </c>
      <c r="R150" s="162">
        <f>Q150*H150</f>
        <v>2.7324674999999998</v>
      </c>
      <c r="S150" s="162">
        <v>0</v>
      </c>
      <c r="T150" s="163">
        <f>S150*H150</f>
        <v>0</v>
      </c>
      <c r="AR150" s="15" t="s">
        <v>122</v>
      </c>
      <c r="AT150" s="15" t="s">
        <v>117</v>
      </c>
      <c r="AU150" s="15" t="s">
        <v>76</v>
      </c>
      <c r="AY150" s="15" t="s">
        <v>115</v>
      </c>
      <c r="BE150" s="164">
        <f>IF(N150="základní",J150,0)</f>
        <v>1255.5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5" t="s">
        <v>74</v>
      </c>
      <c r="BK150" s="164">
        <f>ROUND(I150*H150,2)</f>
        <v>1255.5</v>
      </c>
      <c r="BL150" s="15" t="s">
        <v>122</v>
      </c>
      <c r="BM150" s="15" t="s">
        <v>497</v>
      </c>
    </row>
    <row r="151" spans="2:65" s="12" customFormat="1" ht="11.25" x14ac:dyDescent="0.2">
      <c r="B151" s="176"/>
      <c r="C151" s="177"/>
      <c r="D151" s="167" t="s">
        <v>135</v>
      </c>
      <c r="E151" s="178" t="s">
        <v>1</v>
      </c>
      <c r="F151" s="179" t="s">
        <v>498</v>
      </c>
      <c r="G151" s="177"/>
      <c r="H151" s="178" t="s">
        <v>1</v>
      </c>
      <c r="I151" s="177"/>
      <c r="J151" s="177"/>
      <c r="K151" s="177"/>
      <c r="L151" s="180"/>
      <c r="M151" s="181"/>
      <c r="N151" s="182"/>
      <c r="O151" s="182"/>
      <c r="P151" s="182"/>
      <c r="Q151" s="182"/>
      <c r="R151" s="182"/>
      <c r="S151" s="182"/>
      <c r="T151" s="183"/>
      <c r="AT151" s="184" t="s">
        <v>135</v>
      </c>
      <c r="AU151" s="184" t="s">
        <v>76</v>
      </c>
      <c r="AV151" s="12" t="s">
        <v>74</v>
      </c>
      <c r="AW151" s="12" t="s">
        <v>28</v>
      </c>
      <c r="AX151" s="12" t="s">
        <v>66</v>
      </c>
      <c r="AY151" s="184" t="s">
        <v>115</v>
      </c>
    </row>
    <row r="152" spans="2:65" s="11" customFormat="1" ht="11.25" x14ac:dyDescent="0.2">
      <c r="B152" s="165"/>
      <c r="C152" s="166"/>
      <c r="D152" s="167" t="s">
        <v>135</v>
      </c>
      <c r="E152" s="168" t="s">
        <v>1</v>
      </c>
      <c r="F152" s="169" t="s">
        <v>499</v>
      </c>
      <c r="G152" s="166"/>
      <c r="H152" s="170">
        <v>6.75</v>
      </c>
      <c r="I152" s="166"/>
      <c r="J152" s="166"/>
      <c r="K152" s="166"/>
      <c r="L152" s="171"/>
      <c r="M152" s="172"/>
      <c r="N152" s="173"/>
      <c r="O152" s="173"/>
      <c r="P152" s="173"/>
      <c r="Q152" s="173"/>
      <c r="R152" s="173"/>
      <c r="S152" s="173"/>
      <c r="T152" s="174"/>
      <c r="AT152" s="175" t="s">
        <v>135</v>
      </c>
      <c r="AU152" s="175" t="s">
        <v>76</v>
      </c>
      <c r="AV152" s="11" t="s">
        <v>76</v>
      </c>
      <c r="AW152" s="11" t="s">
        <v>28</v>
      </c>
      <c r="AX152" s="11" t="s">
        <v>74</v>
      </c>
      <c r="AY152" s="175" t="s">
        <v>115</v>
      </c>
    </row>
    <row r="153" spans="2:65" s="1" customFormat="1" ht="16.5" customHeight="1" x14ac:dyDescent="0.2">
      <c r="B153" s="29"/>
      <c r="C153" s="156" t="s">
        <v>262</v>
      </c>
      <c r="D153" s="156" t="s">
        <v>117</v>
      </c>
      <c r="E153" s="157" t="s">
        <v>500</v>
      </c>
      <c r="F153" s="158" t="s">
        <v>501</v>
      </c>
      <c r="G153" s="159" t="s">
        <v>153</v>
      </c>
      <c r="H153" s="160">
        <v>12</v>
      </c>
      <c r="I153" s="160">
        <v>729</v>
      </c>
      <c r="J153" s="160">
        <f>ROUND(I153*H153,2)</f>
        <v>8748</v>
      </c>
      <c r="K153" s="158" t="s">
        <v>121</v>
      </c>
      <c r="L153" s="33"/>
      <c r="M153" s="55" t="s">
        <v>1</v>
      </c>
      <c r="N153" s="161" t="s">
        <v>37</v>
      </c>
      <c r="O153" s="162">
        <v>1.0209999999999999</v>
      </c>
      <c r="P153" s="162">
        <f>O153*H153</f>
        <v>12.251999999999999</v>
      </c>
      <c r="Q153" s="162">
        <v>0.26375999999999999</v>
      </c>
      <c r="R153" s="162">
        <f>Q153*H153</f>
        <v>3.1651199999999999</v>
      </c>
      <c r="S153" s="162">
        <v>0</v>
      </c>
      <c r="T153" s="163">
        <f>S153*H153</f>
        <v>0</v>
      </c>
      <c r="AR153" s="15" t="s">
        <v>122</v>
      </c>
      <c r="AT153" s="15" t="s">
        <v>117</v>
      </c>
      <c r="AU153" s="15" t="s">
        <v>76</v>
      </c>
      <c r="AY153" s="15" t="s">
        <v>115</v>
      </c>
      <c r="BE153" s="164">
        <f>IF(N153="základní",J153,0)</f>
        <v>8748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5" t="s">
        <v>74</v>
      </c>
      <c r="BK153" s="164">
        <f>ROUND(I153*H153,2)</f>
        <v>8748</v>
      </c>
      <c r="BL153" s="15" t="s">
        <v>122</v>
      </c>
      <c r="BM153" s="15" t="s">
        <v>502</v>
      </c>
    </row>
    <row r="154" spans="2:65" s="12" customFormat="1" ht="11.25" x14ac:dyDescent="0.2">
      <c r="B154" s="176"/>
      <c r="C154" s="177"/>
      <c r="D154" s="167" t="s">
        <v>135</v>
      </c>
      <c r="E154" s="178" t="s">
        <v>1</v>
      </c>
      <c r="F154" s="179" t="s">
        <v>498</v>
      </c>
      <c r="G154" s="177"/>
      <c r="H154" s="178" t="s">
        <v>1</v>
      </c>
      <c r="I154" s="177"/>
      <c r="J154" s="177"/>
      <c r="K154" s="177"/>
      <c r="L154" s="180"/>
      <c r="M154" s="181"/>
      <c r="N154" s="182"/>
      <c r="O154" s="182"/>
      <c r="P154" s="182"/>
      <c r="Q154" s="182"/>
      <c r="R154" s="182"/>
      <c r="S154" s="182"/>
      <c r="T154" s="183"/>
      <c r="AT154" s="184" t="s">
        <v>135</v>
      </c>
      <c r="AU154" s="184" t="s">
        <v>76</v>
      </c>
      <c r="AV154" s="12" t="s">
        <v>74</v>
      </c>
      <c r="AW154" s="12" t="s">
        <v>28</v>
      </c>
      <c r="AX154" s="12" t="s">
        <v>66</v>
      </c>
      <c r="AY154" s="184" t="s">
        <v>115</v>
      </c>
    </row>
    <row r="155" spans="2:65" s="11" customFormat="1" ht="11.25" x14ac:dyDescent="0.2">
      <c r="B155" s="165"/>
      <c r="C155" s="166"/>
      <c r="D155" s="167" t="s">
        <v>135</v>
      </c>
      <c r="E155" s="168" t="s">
        <v>1</v>
      </c>
      <c r="F155" s="169" t="s">
        <v>475</v>
      </c>
      <c r="G155" s="166"/>
      <c r="H155" s="170">
        <v>12</v>
      </c>
      <c r="I155" s="166"/>
      <c r="J155" s="166"/>
      <c r="K155" s="166"/>
      <c r="L155" s="171"/>
      <c r="M155" s="172"/>
      <c r="N155" s="173"/>
      <c r="O155" s="173"/>
      <c r="P155" s="173"/>
      <c r="Q155" s="173"/>
      <c r="R155" s="173"/>
      <c r="S155" s="173"/>
      <c r="T155" s="174"/>
      <c r="AT155" s="175" t="s">
        <v>135</v>
      </c>
      <c r="AU155" s="175" t="s">
        <v>76</v>
      </c>
      <c r="AV155" s="11" t="s">
        <v>76</v>
      </c>
      <c r="AW155" s="11" t="s">
        <v>28</v>
      </c>
      <c r="AX155" s="11" t="s">
        <v>74</v>
      </c>
      <c r="AY155" s="175" t="s">
        <v>115</v>
      </c>
    </row>
    <row r="156" spans="2:65" s="1" customFormat="1" ht="16.5" customHeight="1" x14ac:dyDescent="0.2">
      <c r="B156" s="29"/>
      <c r="C156" s="156" t="s">
        <v>266</v>
      </c>
      <c r="D156" s="156" t="s">
        <v>117</v>
      </c>
      <c r="E156" s="157" t="s">
        <v>503</v>
      </c>
      <c r="F156" s="158" t="s">
        <v>504</v>
      </c>
      <c r="G156" s="159" t="s">
        <v>153</v>
      </c>
      <c r="H156" s="160">
        <v>24</v>
      </c>
      <c r="I156" s="160">
        <v>429</v>
      </c>
      <c r="J156" s="160">
        <f>ROUND(I156*H156,2)</f>
        <v>10296</v>
      </c>
      <c r="K156" s="158" t="s">
        <v>121</v>
      </c>
      <c r="L156" s="33"/>
      <c r="M156" s="55" t="s">
        <v>1</v>
      </c>
      <c r="N156" s="161" t="s">
        <v>37</v>
      </c>
      <c r="O156" s="162">
        <v>0.58699999999999997</v>
      </c>
      <c r="P156" s="162">
        <f>O156*H156</f>
        <v>14.087999999999999</v>
      </c>
      <c r="Q156" s="162">
        <v>0.12966</v>
      </c>
      <c r="R156" s="162">
        <f>Q156*H156</f>
        <v>3.1118399999999999</v>
      </c>
      <c r="S156" s="162">
        <v>0</v>
      </c>
      <c r="T156" s="163">
        <f>S156*H156</f>
        <v>0</v>
      </c>
      <c r="AR156" s="15" t="s">
        <v>122</v>
      </c>
      <c r="AT156" s="15" t="s">
        <v>117</v>
      </c>
      <c r="AU156" s="15" t="s">
        <v>76</v>
      </c>
      <c r="AY156" s="15" t="s">
        <v>115</v>
      </c>
      <c r="BE156" s="164">
        <f>IF(N156="základní",J156,0)</f>
        <v>10296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5" t="s">
        <v>74</v>
      </c>
      <c r="BK156" s="164">
        <f>ROUND(I156*H156,2)</f>
        <v>10296</v>
      </c>
      <c r="BL156" s="15" t="s">
        <v>122</v>
      </c>
      <c r="BM156" s="15" t="s">
        <v>505</v>
      </c>
    </row>
    <row r="157" spans="2:65" s="12" customFormat="1" ht="11.25" x14ac:dyDescent="0.2">
      <c r="B157" s="176"/>
      <c r="C157" s="177"/>
      <c r="D157" s="167" t="s">
        <v>135</v>
      </c>
      <c r="E157" s="178" t="s">
        <v>1</v>
      </c>
      <c r="F157" s="179" t="s">
        <v>498</v>
      </c>
      <c r="G157" s="177"/>
      <c r="H157" s="178" t="s">
        <v>1</v>
      </c>
      <c r="I157" s="177"/>
      <c r="J157" s="177"/>
      <c r="K157" s="177"/>
      <c r="L157" s="180"/>
      <c r="M157" s="181"/>
      <c r="N157" s="182"/>
      <c r="O157" s="182"/>
      <c r="P157" s="182"/>
      <c r="Q157" s="182"/>
      <c r="R157" s="182"/>
      <c r="S157" s="182"/>
      <c r="T157" s="183"/>
      <c r="AT157" s="184" t="s">
        <v>135</v>
      </c>
      <c r="AU157" s="184" t="s">
        <v>76</v>
      </c>
      <c r="AV157" s="12" t="s">
        <v>74</v>
      </c>
      <c r="AW157" s="12" t="s">
        <v>28</v>
      </c>
      <c r="AX157" s="12" t="s">
        <v>66</v>
      </c>
      <c r="AY157" s="184" t="s">
        <v>115</v>
      </c>
    </row>
    <row r="158" spans="2:65" s="12" customFormat="1" ht="11.25" x14ac:dyDescent="0.2">
      <c r="B158" s="176"/>
      <c r="C158" s="177"/>
      <c r="D158" s="167" t="s">
        <v>135</v>
      </c>
      <c r="E158" s="178" t="s">
        <v>1</v>
      </c>
      <c r="F158" s="179" t="s">
        <v>506</v>
      </c>
      <c r="G158" s="177"/>
      <c r="H158" s="178" t="s">
        <v>1</v>
      </c>
      <c r="I158" s="177"/>
      <c r="J158" s="177"/>
      <c r="K158" s="177"/>
      <c r="L158" s="180"/>
      <c r="M158" s="181"/>
      <c r="N158" s="182"/>
      <c r="O158" s="182"/>
      <c r="P158" s="182"/>
      <c r="Q158" s="182"/>
      <c r="R158" s="182"/>
      <c r="S158" s="182"/>
      <c r="T158" s="183"/>
      <c r="AT158" s="184" t="s">
        <v>135</v>
      </c>
      <c r="AU158" s="184" t="s">
        <v>76</v>
      </c>
      <c r="AV158" s="12" t="s">
        <v>74</v>
      </c>
      <c r="AW158" s="12" t="s">
        <v>28</v>
      </c>
      <c r="AX158" s="12" t="s">
        <v>66</v>
      </c>
      <c r="AY158" s="184" t="s">
        <v>115</v>
      </c>
    </row>
    <row r="159" spans="2:65" s="11" customFormat="1" ht="11.25" x14ac:dyDescent="0.2">
      <c r="B159" s="165"/>
      <c r="C159" s="166"/>
      <c r="D159" s="167" t="s">
        <v>135</v>
      </c>
      <c r="E159" s="168" t="s">
        <v>1</v>
      </c>
      <c r="F159" s="169" t="s">
        <v>507</v>
      </c>
      <c r="G159" s="166"/>
      <c r="H159" s="170">
        <v>24</v>
      </c>
      <c r="I159" s="166"/>
      <c r="J159" s="166"/>
      <c r="K159" s="166"/>
      <c r="L159" s="171"/>
      <c r="M159" s="172"/>
      <c r="N159" s="173"/>
      <c r="O159" s="173"/>
      <c r="P159" s="173"/>
      <c r="Q159" s="173"/>
      <c r="R159" s="173"/>
      <c r="S159" s="173"/>
      <c r="T159" s="174"/>
      <c r="AT159" s="175" t="s">
        <v>135</v>
      </c>
      <c r="AU159" s="175" t="s">
        <v>76</v>
      </c>
      <c r="AV159" s="11" t="s">
        <v>76</v>
      </c>
      <c r="AW159" s="11" t="s">
        <v>28</v>
      </c>
      <c r="AX159" s="11" t="s">
        <v>74</v>
      </c>
      <c r="AY159" s="175" t="s">
        <v>115</v>
      </c>
    </row>
    <row r="160" spans="2:65" s="10" customFormat="1" ht="22.9" customHeight="1" x14ac:dyDescent="0.2">
      <c r="B160" s="141"/>
      <c r="C160" s="142"/>
      <c r="D160" s="143" t="s">
        <v>65</v>
      </c>
      <c r="E160" s="154" t="s">
        <v>260</v>
      </c>
      <c r="F160" s="154" t="s">
        <v>261</v>
      </c>
      <c r="G160" s="142"/>
      <c r="H160" s="142"/>
      <c r="I160" s="142"/>
      <c r="J160" s="155">
        <f>BK160</f>
        <v>14659.4</v>
      </c>
      <c r="K160" s="142"/>
      <c r="L160" s="146"/>
      <c r="M160" s="147"/>
      <c r="N160" s="148"/>
      <c r="O160" s="148"/>
      <c r="P160" s="149">
        <f>SUM(P161:P174)</f>
        <v>13.520000000000001</v>
      </c>
      <c r="Q160" s="148"/>
      <c r="R160" s="149">
        <f>SUM(R161:R174)</f>
        <v>4.3790000000000003E-2</v>
      </c>
      <c r="S160" s="148"/>
      <c r="T160" s="150">
        <f>SUM(T161:T174)</f>
        <v>0</v>
      </c>
      <c r="AR160" s="151" t="s">
        <v>74</v>
      </c>
      <c r="AT160" s="152" t="s">
        <v>65</v>
      </c>
      <c r="AU160" s="152" t="s">
        <v>74</v>
      </c>
      <c r="AY160" s="151" t="s">
        <v>115</v>
      </c>
      <c r="BK160" s="153">
        <f>SUM(BK161:BK174)</f>
        <v>14659.4</v>
      </c>
    </row>
    <row r="161" spans="2:65" s="1" customFormat="1" ht="16.5" customHeight="1" x14ac:dyDescent="0.2">
      <c r="B161" s="29"/>
      <c r="C161" s="156" t="s">
        <v>273</v>
      </c>
      <c r="D161" s="156" t="s">
        <v>117</v>
      </c>
      <c r="E161" s="157" t="s">
        <v>508</v>
      </c>
      <c r="F161" s="158" t="s">
        <v>509</v>
      </c>
      <c r="G161" s="159" t="s">
        <v>120</v>
      </c>
      <c r="H161" s="160">
        <v>32</v>
      </c>
      <c r="I161" s="160">
        <v>83.2</v>
      </c>
      <c r="J161" s="160">
        <f>ROUND(I161*H161,2)</f>
        <v>2662.4</v>
      </c>
      <c r="K161" s="158" t="s">
        <v>121</v>
      </c>
      <c r="L161" s="33"/>
      <c r="M161" s="55" t="s">
        <v>1</v>
      </c>
      <c r="N161" s="161" t="s">
        <v>37</v>
      </c>
      <c r="O161" s="162">
        <v>0.24</v>
      </c>
      <c r="P161" s="162">
        <f>O161*H161</f>
        <v>7.68</v>
      </c>
      <c r="Q161" s="162">
        <v>0</v>
      </c>
      <c r="R161" s="162">
        <f>Q161*H161</f>
        <v>0</v>
      </c>
      <c r="S161" s="162">
        <v>0</v>
      </c>
      <c r="T161" s="163">
        <f>S161*H161</f>
        <v>0</v>
      </c>
      <c r="AR161" s="15" t="s">
        <v>122</v>
      </c>
      <c r="AT161" s="15" t="s">
        <v>117</v>
      </c>
      <c r="AU161" s="15" t="s">
        <v>76</v>
      </c>
      <c r="AY161" s="15" t="s">
        <v>115</v>
      </c>
      <c r="BE161" s="164">
        <f>IF(N161="základní",J161,0)</f>
        <v>2662.4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5" t="s">
        <v>74</v>
      </c>
      <c r="BK161" s="164">
        <f>ROUND(I161*H161,2)</f>
        <v>2662.4</v>
      </c>
      <c r="BL161" s="15" t="s">
        <v>122</v>
      </c>
      <c r="BM161" s="15" t="s">
        <v>510</v>
      </c>
    </row>
    <row r="162" spans="2:65" s="12" customFormat="1" ht="11.25" x14ac:dyDescent="0.2">
      <c r="B162" s="176"/>
      <c r="C162" s="177"/>
      <c r="D162" s="167" t="s">
        <v>135</v>
      </c>
      <c r="E162" s="178" t="s">
        <v>1</v>
      </c>
      <c r="F162" s="179" t="s">
        <v>511</v>
      </c>
      <c r="G162" s="177"/>
      <c r="H162" s="178" t="s">
        <v>1</v>
      </c>
      <c r="I162" s="177"/>
      <c r="J162" s="177"/>
      <c r="K162" s="177"/>
      <c r="L162" s="180"/>
      <c r="M162" s="181"/>
      <c r="N162" s="182"/>
      <c r="O162" s="182"/>
      <c r="P162" s="182"/>
      <c r="Q162" s="182"/>
      <c r="R162" s="182"/>
      <c r="S162" s="182"/>
      <c r="T162" s="183"/>
      <c r="AT162" s="184" t="s">
        <v>135</v>
      </c>
      <c r="AU162" s="184" t="s">
        <v>76</v>
      </c>
      <c r="AV162" s="12" t="s">
        <v>74</v>
      </c>
      <c r="AW162" s="12" t="s">
        <v>28</v>
      </c>
      <c r="AX162" s="12" t="s">
        <v>66</v>
      </c>
      <c r="AY162" s="184" t="s">
        <v>115</v>
      </c>
    </row>
    <row r="163" spans="2:65" s="11" customFormat="1" ht="11.25" x14ac:dyDescent="0.2">
      <c r="B163" s="165"/>
      <c r="C163" s="166"/>
      <c r="D163" s="167" t="s">
        <v>135</v>
      </c>
      <c r="E163" s="168" t="s">
        <v>1</v>
      </c>
      <c r="F163" s="169" t="s">
        <v>512</v>
      </c>
      <c r="G163" s="166"/>
      <c r="H163" s="170">
        <v>32</v>
      </c>
      <c r="I163" s="166"/>
      <c r="J163" s="166"/>
      <c r="K163" s="166"/>
      <c r="L163" s="171"/>
      <c r="M163" s="172"/>
      <c r="N163" s="173"/>
      <c r="O163" s="173"/>
      <c r="P163" s="173"/>
      <c r="Q163" s="173"/>
      <c r="R163" s="173"/>
      <c r="S163" s="173"/>
      <c r="T163" s="174"/>
      <c r="AT163" s="175" t="s">
        <v>135</v>
      </c>
      <c r="AU163" s="175" t="s">
        <v>76</v>
      </c>
      <c r="AV163" s="11" t="s">
        <v>76</v>
      </c>
      <c r="AW163" s="11" t="s">
        <v>28</v>
      </c>
      <c r="AX163" s="11" t="s">
        <v>74</v>
      </c>
      <c r="AY163" s="175" t="s">
        <v>115</v>
      </c>
    </row>
    <row r="164" spans="2:65" s="1" customFormat="1" ht="16.5" customHeight="1" x14ac:dyDescent="0.2">
      <c r="B164" s="29"/>
      <c r="C164" s="185" t="s">
        <v>280</v>
      </c>
      <c r="D164" s="185" t="s">
        <v>179</v>
      </c>
      <c r="E164" s="186" t="s">
        <v>513</v>
      </c>
      <c r="F164" s="187" t="s">
        <v>514</v>
      </c>
      <c r="G164" s="188" t="s">
        <v>120</v>
      </c>
      <c r="H164" s="189">
        <v>33</v>
      </c>
      <c r="I164" s="189">
        <v>170</v>
      </c>
      <c r="J164" s="189">
        <f>ROUND(I164*H164,2)</f>
        <v>5610</v>
      </c>
      <c r="K164" s="187" t="s">
        <v>121</v>
      </c>
      <c r="L164" s="190"/>
      <c r="M164" s="191" t="s">
        <v>1</v>
      </c>
      <c r="N164" s="192" t="s">
        <v>37</v>
      </c>
      <c r="O164" s="162">
        <v>0</v>
      </c>
      <c r="P164" s="162">
        <f>O164*H164</f>
        <v>0</v>
      </c>
      <c r="Q164" s="162">
        <v>1.06E-3</v>
      </c>
      <c r="R164" s="162">
        <f>Q164*H164</f>
        <v>3.4979999999999997E-2</v>
      </c>
      <c r="S164" s="162">
        <v>0</v>
      </c>
      <c r="T164" s="163">
        <f>S164*H164</f>
        <v>0</v>
      </c>
      <c r="AR164" s="15" t="s">
        <v>156</v>
      </c>
      <c r="AT164" s="15" t="s">
        <v>179</v>
      </c>
      <c r="AU164" s="15" t="s">
        <v>76</v>
      </c>
      <c r="AY164" s="15" t="s">
        <v>115</v>
      </c>
      <c r="BE164" s="164">
        <f>IF(N164="základní",J164,0)</f>
        <v>5610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5" t="s">
        <v>74</v>
      </c>
      <c r="BK164" s="164">
        <f>ROUND(I164*H164,2)</f>
        <v>5610</v>
      </c>
      <c r="BL164" s="15" t="s">
        <v>122</v>
      </c>
      <c r="BM164" s="15" t="s">
        <v>515</v>
      </c>
    </row>
    <row r="165" spans="2:65" s="11" customFormat="1" ht="11.25" x14ac:dyDescent="0.2">
      <c r="B165" s="165"/>
      <c r="C165" s="166"/>
      <c r="D165" s="167" t="s">
        <v>135</v>
      </c>
      <c r="E165" s="168" t="s">
        <v>1</v>
      </c>
      <c r="F165" s="169" t="s">
        <v>516</v>
      </c>
      <c r="G165" s="166"/>
      <c r="H165" s="170">
        <v>33</v>
      </c>
      <c r="I165" s="166"/>
      <c r="J165" s="166"/>
      <c r="K165" s="166"/>
      <c r="L165" s="171"/>
      <c r="M165" s="172"/>
      <c r="N165" s="173"/>
      <c r="O165" s="173"/>
      <c r="P165" s="173"/>
      <c r="Q165" s="173"/>
      <c r="R165" s="173"/>
      <c r="S165" s="173"/>
      <c r="T165" s="174"/>
      <c r="AT165" s="175" t="s">
        <v>135</v>
      </c>
      <c r="AU165" s="175" t="s">
        <v>76</v>
      </c>
      <c r="AV165" s="11" t="s">
        <v>76</v>
      </c>
      <c r="AW165" s="11" t="s">
        <v>28</v>
      </c>
      <c r="AX165" s="11" t="s">
        <v>74</v>
      </c>
      <c r="AY165" s="175" t="s">
        <v>115</v>
      </c>
    </row>
    <row r="166" spans="2:65" s="1" customFormat="1" ht="16.5" customHeight="1" x14ac:dyDescent="0.2">
      <c r="B166" s="29"/>
      <c r="C166" s="156" t="s">
        <v>284</v>
      </c>
      <c r="D166" s="156" t="s">
        <v>117</v>
      </c>
      <c r="E166" s="157" t="s">
        <v>517</v>
      </c>
      <c r="F166" s="158" t="s">
        <v>518</v>
      </c>
      <c r="G166" s="159" t="s">
        <v>247</v>
      </c>
      <c r="H166" s="160">
        <v>4</v>
      </c>
      <c r="I166" s="160">
        <v>243</v>
      </c>
      <c r="J166" s="160">
        <f>ROUND(I166*H166,2)</f>
        <v>972</v>
      </c>
      <c r="K166" s="158" t="s">
        <v>121</v>
      </c>
      <c r="L166" s="33"/>
      <c r="M166" s="55" t="s">
        <v>1</v>
      </c>
      <c r="N166" s="161" t="s">
        <v>37</v>
      </c>
      <c r="O166" s="162">
        <v>0.67100000000000004</v>
      </c>
      <c r="P166" s="162">
        <f>O166*H166</f>
        <v>2.6840000000000002</v>
      </c>
      <c r="Q166" s="162">
        <v>0</v>
      </c>
      <c r="R166" s="162">
        <f>Q166*H166</f>
        <v>0</v>
      </c>
      <c r="S166" s="162">
        <v>0</v>
      </c>
      <c r="T166" s="163">
        <f>S166*H166</f>
        <v>0</v>
      </c>
      <c r="AR166" s="15" t="s">
        <v>122</v>
      </c>
      <c r="AT166" s="15" t="s">
        <v>117</v>
      </c>
      <c r="AU166" s="15" t="s">
        <v>76</v>
      </c>
      <c r="AY166" s="15" t="s">
        <v>115</v>
      </c>
      <c r="BE166" s="164">
        <f>IF(N166="základní",J166,0)</f>
        <v>972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5" t="s">
        <v>74</v>
      </c>
      <c r="BK166" s="164">
        <f>ROUND(I166*H166,2)</f>
        <v>972</v>
      </c>
      <c r="BL166" s="15" t="s">
        <v>122</v>
      </c>
      <c r="BM166" s="15" t="s">
        <v>519</v>
      </c>
    </row>
    <row r="167" spans="2:65" s="12" customFormat="1" ht="11.25" x14ac:dyDescent="0.2">
      <c r="B167" s="176"/>
      <c r="C167" s="177"/>
      <c r="D167" s="167" t="s">
        <v>135</v>
      </c>
      <c r="E167" s="178" t="s">
        <v>1</v>
      </c>
      <c r="F167" s="179" t="s">
        <v>520</v>
      </c>
      <c r="G167" s="177"/>
      <c r="H167" s="178" t="s">
        <v>1</v>
      </c>
      <c r="I167" s="177"/>
      <c r="J167" s="177"/>
      <c r="K167" s="177"/>
      <c r="L167" s="180"/>
      <c r="M167" s="181"/>
      <c r="N167" s="182"/>
      <c r="O167" s="182"/>
      <c r="P167" s="182"/>
      <c r="Q167" s="182"/>
      <c r="R167" s="182"/>
      <c r="S167" s="182"/>
      <c r="T167" s="183"/>
      <c r="AT167" s="184" t="s">
        <v>135</v>
      </c>
      <c r="AU167" s="184" t="s">
        <v>76</v>
      </c>
      <c r="AV167" s="12" t="s">
        <v>74</v>
      </c>
      <c r="AW167" s="12" t="s">
        <v>28</v>
      </c>
      <c r="AX167" s="12" t="s">
        <v>66</v>
      </c>
      <c r="AY167" s="184" t="s">
        <v>115</v>
      </c>
    </row>
    <row r="168" spans="2:65" s="11" customFormat="1" ht="11.25" x14ac:dyDescent="0.2">
      <c r="B168" s="165"/>
      <c r="C168" s="166"/>
      <c r="D168" s="167" t="s">
        <v>135</v>
      </c>
      <c r="E168" s="168" t="s">
        <v>1</v>
      </c>
      <c r="F168" s="169" t="s">
        <v>122</v>
      </c>
      <c r="G168" s="166"/>
      <c r="H168" s="170">
        <v>4</v>
      </c>
      <c r="I168" s="166"/>
      <c r="J168" s="166"/>
      <c r="K168" s="166"/>
      <c r="L168" s="171"/>
      <c r="M168" s="172"/>
      <c r="N168" s="173"/>
      <c r="O168" s="173"/>
      <c r="P168" s="173"/>
      <c r="Q168" s="173"/>
      <c r="R168" s="173"/>
      <c r="S168" s="173"/>
      <c r="T168" s="174"/>
      <c r="AT168" s="175" t="s">
        <v>135</v>
      </c>
      <c r="AU168" s="175" t="s">
        <v>76</v>
      </c>
      <c r="AV168" s="11" t="s">
        <v>76</v>
      </c>
      <c r="AW168" s="11" t="s">
        <v>28</v>
      </c>
      <c r="AX168" s="11" t="s">
        <v>74</v>
      </c>
      <c r="AY168" s="175" t="s">
        <v>115</v>
      </c>
    </row>
    <row r="169" spans="2:65" s="1" customFormat="1" ht="16.5" customHeight="1" x14ac:dyDescent="0.2">
      <c r="B169" s="29"/>
      <c r="C169" s="185" t="s">
        <v>288</v>
      </c>
      <c r="D169" s="185" t="s">
        <v>179</v>
      </c>
      <c r="E169" s="186" t="s">
        <v>521</v>
      </c>
      <c r="F169" s="187" t="s">
        <v>522</v>
      </c>
      <c r="G169" s="188" t="s">
        <v>247</v>
      </c>
      <c r="H169" s="189">
        <v>4</v>
      </c>
      <c r="I169" s="189">
        <v>642</v>
      </c>
      <c r="J169" s="189">
        <f>ROUND(I169*H169,2)</f>
        <v>2568</v>
      </c>
      <c r="K169" s="187" t="s">
        <v>1</v>
      </c>
      <c r="L169" s="190"/>
      <c r="M169" s="191" t="s">
        <v>1</v>
      </c>
      <c r="N169" s="192" t="s">
        <v>37</v>
      </c>
      <c r="O169" s="162">
        <v>0</v>
      </c>
      <c r="P169" s="162">
        <f>O169*H169</f>
        <v>0</v>
      </c>
      <c r="Q169" s="162">
        <v>4.0999999999999999E-4</v>
      </c>
      <c r="R169" s="162">
        <f>Q169*H169</f>
        <v>1.64E-3</v>
      </c>
      <c r="S169" s="162">
        <v>0</v>
      </c>
      <c r="T169" s="163">
        <f>S169*H169</f>
        <v>0</v>
      </c>
      <c r="AR169" s="15" t="s">
        <v>156</v>
      </c>
      <c r="AT169" s="15" t="s">
        <v>179</v>
      </c>
      <c r="AU169" s="15" t="s">
        <v>76</v>
      </c>
      <c r="AY169" s="15" t="s">
        <v>115</v>
      </c>
      <c r="BE169" s="164">
        <f>IF(N169="základní",J169,0)</f>
        <v>2568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5" t="s">
        <v>74</v>
      </c>
      <c r="BK169" s="164">
        <f>ROUND(I169*H169,2)</f>
        <v>2568</v>
      </c>
      <c r="BL169" s="15" t="s">
        <v>122</v>
      </c>
      <c r="BM169" s="15" t="s">
        <v>523</v>
      </c>
    </row>
    <row r="170" spans="2:65" s="1" customFormat="1" ht="16.5" customHeight="1" x14ac:dyDescent="0.2">
      <c r="B170" s="29"/>
      <c r="C170" s="156" t="s">
        <v>292</v>
      </c>
      <c r="D170" s="156" t="s">
        <v>117</v>
      </c>
      <c r="E170" s="157" t="s">
        <v>524</v>
      </c>
      <c r="F170" s="158" t="s">
        <v>525</v>
      </c>
      <c r="G170" s="159" t="s">
        <v>247</v>
      </c>
      <c r="H170" s="160">
        <v>6</v>
      </c>
      <c r="I170" s="160">
        <v>189</v>
      </c>
      <c r="J170" s="160">
        <f>ROUND(I170*H170,2)</f>
        <v>1134</v>
      </c>
      <c r="K170" s="158" t="s">
        <v>121</v>
      </c>
      <c r="L170" s="33"/>
      <c r="M170" s="55" t="s">
        <v>1</v>
      </c>
      <c r="N170" s="161" t="s">
        <v>37</v>
      </c>
      <c r="O170" s="162">
        <v>0.52600000000000002</v>
      </c>
      <c r="P170" s="162">
        <f>O170*H170</f>
        <v>3.1560000000000001</v>
      </c>
      <c r="Q170" s="162">
        <v>0</v>
      </c>
      <c r="R170" s="162">
        <f>Q170*H170</f>
        <v>0</v>
      </c>
      <c r="S170" s="162">
        <v>0</v>
      </c>
      <c r="T170" s="163">
        <f>S170*H170</f>
        <v>0</v>
      </c>
      <c r="AR170" s="15" t="s">
        <v>122</v>
      </c>
      <c r="AT170" s="15" t="s">
        <v>117</v>
      </c>
      <c r="AU170" s="15" t="s">
        <v>76</v>
      </c>
      <c r="AY170" s="15" t="s">
        <v>115</v>
      </c>
      <c r="BE170" s="164">
        <f>IF(N170="základní",J170,0)</f>
        <v>1134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5" t="s">
        <v>74</v>
      </c>
      <c r="BK170" s="164">
        <f>ROUND(I170*H170,2)</f>
        <v>1134</v>
      </c>
      <c r="BL170" s="15" t="s">
        <v>122</v>
      </c>
      <c r="BM170" s="15" t="s">
        <v>526</v>
      </c>
    </row>
    <row r="171" spans="2:65" s="12" customFormat="1" ht="11.25" x14ac:dyDescent="0.2">
      <c r="B171" s="176"/>
      <c r="C171" s="177"/>
      <c r="D171" s="167" t="s">
        <v>135</v>
      </c>
      <c r="E171" s="178" t="s">
        <v>1</v>
      </c>
      <c r="F171" s="179" t="s">
        <v>527</v>
      </c>
      <c r="G171" s="177"/>
      <c r="H171" s="178" t="s">
        <v>1</v>
      </c>
      <c r="I171" s="177"/>
      <c r="J171" s="177"/>
      <c r="K171" s="177"/>
      <c r="L171" s="180"/>
      <c r="M171" s="181"/>
      <c r="N171" s="182"/>
      <c r="O171" s="182"/>
      <c r="P171" s="182"/>
      <c r="Q171" s="182"/>
      <c r="R171" s="182"/>
      <c r="S171" s="182"/>
      <c r="T171" s="183"/>
      <c r="AT171" s="184" t="s">
        <v>135</v>
      </c>
      <c r="AU171" s="184" t="s">
        <v>76</v>
      </c>
      <c r="AV171" s="12" t="s">
        <v>74</v>
      </c>
      <c r="AW171" s="12" t="s">
        <v>28</v>
      </c>
      <c r="AX171" s="12" t="s">
        <v>66</v>
      </c>
      <c r="AY171" s="184" t="s">
        <v>115</v>
      </c>
    </row>
    <row r="172" spans="2:65" s="11" customFormat="1" ht="11.25" x14ac:dyDescent="0.2">
      <c r="B172" s="165"/>
      <c r="C172" s="166"/>
      <c r="D172" s="167" t="s">
        <v>135</v>
      </c>
      <c r="E172" s="168" t="s">
        <v>1</v>
      </c>
      <c r="F172" s="169" t="s">
        <v>528</v>
      </c>
      <c r="G172" s="166"/>
      <c r="H172" s="170">
        <v>6</v>
      </c>
      <c r="I172" s="166"/>
      <c r="J172" s="166"/>
      <c r="K172" s="166"/>
      <c r="L172" s="171"/>
      <c r="M172" s="172"/>
      <c r="N172" s="173"/>
      <c r="O172" s="173"/>
      <c r="P172" s="173"/>
      <c r="Q172" s="173"/>
      <c r="R172" s="173"/>
      <c r="S172" s="173"/>
      <c r="T172" s="174"/>
      <c r="AT172" s="175" t="s">
        <v>135</v>
      </c>
      <c r="AU172" s="175" t="s">
        <v>76</v>
      </c>
      <c r="AV172" s="11" t="s">
        <v>76</v>
      </c>
      <c r="AW172" s="11" t="s">
        <v>28</v>
      </c>
      <c r="AX172" s="11" t="s">
        <v>74</v>
      </c>
      <c r="AY172" s="175" t="s">
        <v>115</v>
      </c>
    </row>
    <row r="173" spans="2:65" s="1" customFormat="1" ht="16.5" customHeight="1" x14ac:dyDescent="0.2">
      <c r="B173" s="29"/>
      <c r="C173" s="185" t="s">
        <v>296</v>
      </c>
      <c r="D173" s="185" t="s">
        <v>179</v>
      </c>
      <c r="E173" s="186" t="s">
        <v>529</v>
      </c>
      <c r="F173" s="187" t="s">
        <v>530</v>
      </c>
      <c r="G173" s="188" t="s">
        <v>247</v>
      </c>
      <c r="H173" s="189">
        <v>3</v>
      </c>
      <c r="I173" s="189">
        <v>159</v>
      </c>
      <c r="J173" s="189">
        <f>ROUND(I173*H173,2)</f>
        <v>477</v>
      </c>
      <c r="K173" s="187" t="s">
        <v>121</v>
      </c>
      <c r="L173" s="190"/>
      <c r="M173" s="191" t="s">
        <v>1</v>
      </c>
      <c r="N173" s="192" t="s">
        <v>37</v>
      </c>
      <c r="O173" s="162">
        <v>0</v>
      </c>
      <c r="P173" s="162">
        <f>O173*H173</f>
        <v>0</v>
      </c>
      <c r="Q173" s="162">
        <v>1.9000000000000001E-4</v>
      </c>
      <c r="R173" s="162">
        <f>Q173*H173</f>
        <v>5.6999999999999998E-4</v>
      </c>
      <c r="S173" s="162">
        <v>0</v>
      </c>
      <c r="T173" s="163">
        <f>S173*H173</f>
        <v>0</v>
      </c>
      <c r="AR173" s="15" t="s">
        <v>156</v>
      </c>
      <c r="AT173" s="15" t="s">
        <v>179</v>
      </c>
      <c r="AU173" s="15" t="s">
        <v>76</v>
      </c>
      <c r="AY173" s="15" t="s">
        <v>115</v>
      </c>
      <c r="BE173" s="164">
        <f>IF(N173="základní",J173,0)</f>
        <v>477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5" t="s">
        <v>74</v>
      </c>
      <c r="BK173" s="164">
        <f>ROUND(I173*H173,2)</f>
        <v>477</v>
      </c>
      <c r="BL173" s="15" t="s">
        <v>122</v>
      </c>
      <c r="BM173" s="15" t="s">
        <v>531</v>
      </c>
    </row>
    <row r="174" spans="2:65" s="1" customFormat="1" ht="16.5" customHeight="1" x14ac:dyDescent="0.2">
      <c r="B174" s="29"/>
      <c r="C174" s="185" t="s">
        <v>300</v>
      </c>
      <c r="D174" s="185" t="s">
        <v>179</v>
      </c>
      <c r="E174" s="186" t="s">
        <v>532</v>
      </c>
      <c r="F174" s="187" t="s">
        <v>533</v>
      </c>
      <c r="G174" s="188" t="s">
        <v>247</v>
      </c>
      <c r="H174" s="189">
        <v>3</v>
      </c>
      <c r="I174" s="189">
        <v>412</v>
      </c>
      <c r="J174" s="189">
        <f>ROUND(I174*H174,2)</f>
        <v>1236</v>
      </c>
      <c r="K174" s="187" t="s">
        <v>121</v>
      </c>
      <c r="L174" s="190"/>
      <c r="M174" s="191" t="s">
        <v>1</v>
      </c>
      <c r="N174" s="192" t="s">
        <v>37</v>
      </c>
      <c r="O174" s="162">
        <v>0</v>
      </c>
      <c r="P174" s="162">
        <f>O174*H174</f>
        <v>0</v>
      </c>
      <c r="Q174" s="162">
        <v>2.2000000000000001E-3</v>
      </c>
      <c r="R174" s="162">
        <f>Q174*H174</f>
        <v>6.6E-3</v>
      </c>
      <c r="S174" s="162">
        <v>0</v>
      </c>
      <c r="T174" s="163">
        <f>S174*H174</f>
        <v>0</v>
      </c>
      <c r="AR174" s="15" t="s">
        <v>156</v>
      </c>
      <c r="AT174" s="15" t="s">
        <v>179</v>
      </c>
      <c r="AU174" s="15" t="s">
        <v>76</v>
      </c>
      <c r="AY174" s="15" t="s">
        <v>115</v>
      </c>
      <c r="BE174" s="164">
        <f>IF(N174="základní",J174,0)</f>
        <v>1236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5" t="s">
        <v>74</v>
      </c>
      <c r="BK174" s="164">
        <f>ROUND(I174*H174,2)</f>
        <v>1236</v>
      </c>
      <c r="BL174" s="15" t="s">
        <v>122</v>
      </c>
      <c r="BM174" s="15" t="s">
        <v>534</v>
      </c>
    </row>
    <row r="175" spans="2:65" s="10" customFormat="1" ht="22.9" customHeight="1" x14ac:dyDescent="0.2">
      <c r="B175" s="141"/>
      <c r="C175" s="142"/>
      <c r="D175" s="143" t="s">
        <v>65</v>
      </c>
      <c r="E175" s="154" t="s">
        <v>313</v>
      </c>
      <c r="F175" s="154" t="s">
        <v>314</v>
      </c>
      <c r="G175" s="142"/>
      <c r="H175" s="142"/>
      <c r="I175" s="142"/>
      <c r="J175" s="155">
        <f>BK175</f>
        <v>43926.200000000004</v>
      </c>
      <c r="K175" s="142"/>
      <c r="L175" s="146"/>
      <c r="M175" s="147"/>
      <c r="N175" s="148"/>
      <c r="O175" s="148"/>
      <c r="P175" s="149">
        <f>SUM(P176:P202)</f>
        <v>26.185000000000002</v>
      </c>
      <c r="Q175" s="148"/>
      <c r="R175" s="149">
        <f>SUM(R176:R202)</f>
        <v>0.11249000000000002</v>
      </c>
      <c r="S175" s="148"/>
      <c r="T175" s="150">
        <f>SUM(T176:T202)</f>
        <v>0</v>
      </c>
      <c r="AR175" s="151" t="s">
        <v>74</v>
      </c>
      <c r="AT175" s="152" t="s">
        <v>65</v>
      </c>
      <c r="AU175" s="152" t="s">
        <v>74</v>
      </c>
      <c r="AY175" s="151" t="s">
        <v>115</v>
      </c>
      <c r="BK175" s="153">
        <f>SUM(BK176:BK202)</f>
        <v>43926.200000000004</v>
      </c>
    </row>
    <row r="176" spans="2:65" s="1" customFormat="1" ht="16.5" customHeight="1" x14ac:dyDescent="0.2">
      <c r="B176" s="29"/>
      <c r="C176" s="156" t="s">
        <v>304</v>
      </c>
      <c r="D176" s="156" t="s">
        <v>117</v>
      </c>
      <c r="E176" s="157" t="s">
        <v>535</v>
      </c>
      <c r="F176" s="158" t="s">
        <v>536</v>
      </c>
      <c r="G176" s="159" t="s">
        <v>247</v>
      </c>
      <c r="H176" s="160">
        <v>3</v>
      </c>
      <c r="I176" s="160">
        <v>924</v>
      </c>
      <c r="J176" s="160">
        <f>ROUND(I176*H176,2)</f>
        <v>2772</v>
      </c>
      <c r="K176" s="158" t="s">
        <v>121</v>
      </c>
      <c r="L176" s="33"/>
      <c r="M176" s="55" t="s">
        <v>1</v>
      </c>
      <c r="N176" s="161" t="s">
        <v>37</v>
      </c>
      <c r="O176" s="162">
        <v>3.51</v>
      </c>
      <c r="P176" s="162">
        <f>O176*H176</f>
        <v>10.53</v>
      </c>
      <c r="Q176" s="162">
        <v>0</v>
      </c>
      <c r="R176" s="162">
        <f>Q176*H176</f>
        <v>0</v>
      </c>
      <c r="S176" s="162">
        <v>0</v>
      </c>
      <c r="T176" s="163">
        <f>S176*H176</f>
        <v>0</v>
      </c>
      <c r="AR176" s="15" t="s">
        <v>122</v>
      </c>
      <c r="AT176" s="15" t="s">
        <v>117</v>
      </c>
      <c r="AU176" s="15" t="s">
        <v>76</v>
      </c>
      <c r="AY176" s="15" t="s">
        <v>115</v>
      </c>
      <c r="BE176" s="164">
        <f>IF(N176="základní",J176,0)</f>
        <v>2772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5" t="s">
        <v>74</v>
      </c>
      <c r="BK176" s="164">
        <f>ROUND(I176*H176,2)</f>
        <v>2772</v>
      </c>
      <c r="BL176" s="15" t="s">
        <v>122</v>
      </c>
      <c r="BM176" s="15" t="s">
        <v>537</v>
      </c>
    </row>
    <row r="177" spans="2:65" s="12" customFormat="1" ht="11.25" x14ac:dyDescent="0.2">
      <c r="B177" s="176"/>
      <c r="C177" s="177"/>
      <c r="D177" s="167" t="s">
        <v>135</v>
      </c>
      <c r="E177" s="178" t="s">
        <v>1</v>
      </c>
      <c r="F177" s="179" t="s">
        <v>538</v>
      </c>
      <c r="G177" s="177"/>
      <c r="H177" s="178" t="s">
        <v>1</v>
      </c>
      <c r="I177" s="177"/>
      <c r="J177" s="177"/>
      <c r="K177" s="177"/>
      <c r="L177" s="180"/>
      <c r="M177" s="181"/>
      <c r="N177" s="182"/>
      <c r="O177" s="182"/>
      <c r="P177" s="182"/>
      <c r="Q177" s="182"/>
      <c r="R177" s="182"/>
      <c r="S177" s="182"/>
      <c r="T177" s="183"/>
      <c r="AT177" s="184" t="s">
        <v>135</v>
      </c>
      <c r="AU177" s="184" t="s">
        <v>76</v>
      </c>
      <c r="AV177" s="12" t="s">
        <v>74</v>
      </c>
      <c r="AW177" s="12" t="s">
        <v>28</v>
      </c>
      <c r="AX177" s="12" t="s">
        <v>66</v>
      </c>
      <c r="AY177" s="184" t="s">
        <v>115</v>
      </c>
    </row>
    <row r="178" spans="2:65" s="11" customFormat="1" ht="11.25" x14ac:dyDescent="0.2">
      <c r="B178" s="165"/>
      <c r="C178" s="166"/>
      <c r="D178" s="167" t="s">
        <v>135</v>
      </c>
      <c r="E178" s="168" t="s">
        <v>1</v>
      </c>
      <c r="F178" s="169" t="s">
        <v>127</v>
      </c>
      <c r="G178" s="166"/>
      <c r="H178" s="170">
        <v>3</v>
      </c>
      <c r="I178" s="166"/>
      <c r="J178" s="166"/>
      <c r="K178" s="166"/>
      <c r="L178" s="171"/>
      <c r="M178" s="172"/>
      <c r="N178" s="173"/>
      <c r="O178" s="173"/>
      <c r="P178" s="173"/>
      <c r="Q178" s="173"/>
      <c r="R178" s="173"/>
      <c r="S178" s="173"/>
      <c r="T178" s="174"/>
      <c r="AT178" s="175" t="s">
        <v>135</v>
      </c>
      <c r="AU178" s="175" t="s">
        <v>76</v>
      </c>
      <c r="AV178" s="11" t="s">
        <v>76</v>
      </c>
      <c r="AW178" s="11" t="s">
        <v>28</v>
      </c>
      <c r="AX178" s="11" t="s">
        <v>74</v>
      </c>
      <c r="AY178" s="175" t="s">
        <v>115</v>
      </c>
    </row>
    <row r="179" spans="2:65" s="1" customFormat="1" ht="16.5" customHeight="1" x14ac:dyDescent="0.2">
      <c r="B179" s="29"/>
      <c r="C179" s="185" t="s">
        <v>309</v>
      </c>
      <c r="D179" s="185" t="s">
        <v>179</v>
      </c>
      <c r="E179" s="186" t="s">
        <v>539</v>
      </c>
      <c r="F179" s="187" t="s">
        <v>540</v>
      </c>
      <c r="G179" s="188" t="s">
        <v>247</v>
      </c>
      <c r="H179" s="189">
        <v>3</v>
      </c>
      <c r="I179" s="189">
        <v>1500</v>
      </c>
      <c r="J179" s="189">
        <f>ROUND(I179*H179,2)</f>
        <v>4500</v>
      </c>
      <c r="K179" s="187" t="s">
        <v>1</v>
      </c>
      <c r="L179" s="190"/>
      <c r="M179" s="191" t="s">
        <v>1</v>
      </c>
      <c r="N179" s="192" t="s">
        <v>37</v>
      </c>
      <c r="O179" s="162">
        <v>0</v>
      </c>
      <c r="P179" s="162">
        <f>O179*H179</f>
        <v>0</v>
      </c>
      <c r="Q179" s="162">
        <v>1.9E-3</v>
      </c>
      <c r="R179" s="162">
        <f>Q179*H179</f>
        <v>5.7000000000000002E-3</v>
      </c>
      <c r="S179" s="162">
        <v>0</v>
      </c>
      <c r="T179" s="163">
        <f>S179*H179</f>
        <v>0</v>
      </c>
      <c r="AR179" s="15" t="s">
        <v>156</v>
      </c>
      <c r="AT179" s="15" t="s">
        <v>179</v>
      </c>
      <c r="AU179" s="15" t="s">
        <v>76</v>
      </c>
      <c r="AY179" s="15" t="s">
        <v>115</v>
      </c>
      <c r="BE179" s="164">
        <f>IF(N179="základní",J179,0)</f>
        <v>4500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5" t="s">
        <v>74</v>
      </c>
      <c r="BK179" s="164">
        <f>ROUND(I179*H179,2)</f>
        <v>4500</v>
      </c>
      <c r="BL179" s="15" t="s">
        <v>122</v>
      </c>
      <c r="BM179" s="15" t="s">
        <v>541</v>
      </c>
    </row>
    <row r="180" spans="2:65" s="1" customFormat="1" ht="16.5" customHeight="1" x14ac:dyDescent="0.2">
      <c r="B180" s="29"/>
      <c r="C180" s="156" t="s">
        <v>315</v>
      </c>
      <c r="D180" s="156" t="s">
        <v>117</v>
      </c>
      <c r="E180" s="157" t="s">
        <v>316</v>
      </c>
      <c r="F180" s="158" t="s">
        <v>542</v>
      </c>
      <c r="G180" s="159" t="s">
        <v>247</v>
      </c>
      <c r="H180" s="160">
        <v>3</v>
      </c>
      <c r="I180" s="160">
        <v>631</v>
      </c>
      <c r="J180" s="160">
        <f>ROUND(I180*H180,2)</f>
        <v>1893</v>
      </c>
      <c r="K180" s="158" t="s">
        <v>121</v>
      </c>
      <c r="L180" s="33"/>
      <c r="M180" s="55" t="s">
        <v>1</v>
      </c>
      <c r="N180" s="161" t="s">
        <v>37</v>
      </c>
      <c r="O180" s="162">
        <v>1.278</v>
      </c>
      <c r="P180" s="162">
        <f>O180*H180</f>
        <v>3.8340000000000001</v>
      </c>
      <c r="Q180" s="162">
        <v>7.2000000000000005E-4</v>
      </c>
      <c r="R180" s="162">
        <f>Q180*H180</f>
        <v>2.16E-3</v>
      </c>
      <c r="S180" s="162">
        <v>0</v>
      </c>
      <c r="T180" s="163">
        <f>S180*H180</f>
        <v>0</v>
      </c>
      <c r="AR180" s="15" t="s">
        <v>122</v>
      </c>
      <c r="AT180" s="15" t="s">
        <v>117</v>
      </c>
      <c r="AU180" s="15" t="s">
        <v>76</v>
      </c>
      <c r="AY180" s="15" t="s">
        <v>115</v>
      </c>
      <c r="BE180" s="164">
        <f>IF(N180="základní",J180,0)</f>
        <v>1893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5" t="s">
        <v>74</v>
      </c>
      <c r="BK180" s="164">
        <f>ROUND(I180*H180,2)</f>
        <v>1893</v>
      </c>
      <c r="BL180" s="15" t="s">
        <v>122</v>
      </c>
      <c r="BM180" s="15" t="s">
        <v>543</v>
      </c>
    </row>
    <row r="181" spans="2:65" s="12" customFormat="1" ht="11.25" x14ac:dyDescent="0.2">
      <c r="B181" s="176"/>
      <c r="C181" s="177"/>
      <c r="D181" s="167" t="s">
        <v>135</v>
      </c>
      <c r="E181" s="178" t="s">
        <v>1</v>
      </c>
      <c r="F181" s="179" t="s">
        <v>544</v>
      </c>
      <c r="G181" s="177"/>
      <c r="H181" s="178" t="s">
        <v>1</v>
      </c>
      <c r="I181" s="177"/>
      <c r="J181" s="177"/>
      <c r="K181" s="177"/>
      <c r="L181" s="180"/>
      <c r="M181" s="181"/>
      <c r="N181" s="182"/>
      <c r="O181" s="182"/>
      <c r="P181" s="182"/>
      <c r="Q181" s="182"/>
      <c r="R181" s="182"/>
      <c r="S181" s="182"/>
      <c r="T181" s="183"/>
      <c r="AT181" s="184" t="s">
        <v>135</v>
      </c>
      <c r="AU181" s="184" t="s">
        <v>76</v>
      </c>
      <c r="AV181" s="12" t="s">
        <v>74</v>
      </c>
      <c r="AW181" s="12" t="s">
        <v>28</v>
      </c>
      <c r="AX181" s="12" t="s">
        <v>66</v>
      </c>
      <c r="AY181" s="184" t="s">
        <v>115</v>
      </c>
    </row>
    <row r="182" spans="2:65" s="11" customFormat="1" ht="11.25" x14ac:dyDescent="0.2">
      <c r="B182" s="165"/>
      <c r="C182" s="166"/>
      <c r="D182" s="167" t="s">
        <v>135</v>
      </c>
      <c r="E182" s="168" t="s">
        <v>1</v>
      </c>
      <c r="F182" s="169" t="s">
        <v>127</v>
      </c>
      <c r="G182" s="166"/>
      <c r="H182" s="170">
        <v>3</v>
      </c>
      <c r="I182" s="166"/>
      <c r="J182" s="166"/>
      <c r="K182" s="166"/>
      <c r="L182" s="171"/>
      <c r="M182" s="172"/>
      <c r="N182" s="173"/>
      <c r="O182" s="173"/>
      <c r="P182" s="173"/>
      <c r="Q182" s="173"/>
      <c r="R182" s="173"/>
      <c r="S182" s="173"/>
      <c r="T182" s="174"/>
      <c r="AT182" s="175" t="s">
        <v>135</v>
      </c>
      <c r="AU182" s="175" t="s">
        <v>76</v>
      </c>
      <c r="AV182" s="11" t="s">
        <v>76</v>
      </c>
      <c r="AW182" s="11" t="s">
        <v>28</v>
      </c>
      <c r="AX182" s="11" t="s">
        <v>74</v>
      </c>
      <c r="AY182" s="175" t="s">
        <v>115</v>
      </c>
    </row>
    <row r="183" spans="2:65" s="1" customFormat="1" ht="16.5" customHeight="1" x14ac:dyDescent="0.2">
      <c r="B183" s="29"/>
      <c r="C183" s="185" t="s">
        <v>320</v>
      </c>
      <c r="D183" s="185" t="s">
        <v>179</v>
      </c>
      <c r="E183" s="186" t="s">
        <v>545</v>
      </c>
      <c r="F183" s="187" t="s">
        <v>546</v>
      </c>
      <c r="G183" s="188" t="s">
        <v>247</v>
      </c>
      <c r="H183" s="189">
        <v>3</v>
      </c>
      <c r="I183" s="189">
        <v>5600</v>
      </c>
      <c r="J183" s="189">
        <f>ROUND(I183*H183,2)</f>
        <v>16800</v>
      </c>
      <c r="K183" s="187" t="s">
        <v>121</v>
      </c>
      <c r="L183" s="190"/>
      <c r="M183" s="191" t="s">
        <v>1</v>
      </c>
      <c r="N183" s="192" t="s">
        <v>37</v>
      </c>
      <c r="O183" s="162">
        <v>0</v>
      </c>
      <c r="P183" s="162">
        <f>O183*H183</f>
        <v>0</v>
      </c>
      <c r="Q183" s="162">
        <v>2.4E-2</v>
      </c>
      <c r="R183" s="162">
        <f>Q183*H183</f>
        <v>7.2000000000000008E-2</v>
      </c>
      <c r="S183" s="162">
        <v>0</v>
      </c>
      <c r="T183" s="163">
        <f>S183*H183</f>
        <v>0</v>
      </c>
      <c r="AR183" s="15" t="s">
        <v>156</v>
      </c>
      <c r="AT183" s="15" t="s">
        <v>179</v>
      </c>
      <c r="AU183" s="15" t="s">
        <v>76</v>
      </c>
      <c r="AY183" s="15" t="s">
        <v>115</v>
      </c>
      <c r="BE183" s="164">
        <f>IF(N183="základní",J183,0)</f>
        <v>16800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5" t="s">
        <v>74</v>
      </c>
      <c r="BK183" s="164">
        <f>ROUND(I183*H183,2)</f>
        <v>16800</v>
      </c>
      <c r="BL183" s="15" t="s">
        <v>122</v>
      </c>
      <c r="BM183" s="15" t="s">
        <v>547</v>
      </c>
    </row>
    <row r="184" spans="2:65" s="1" customFormat="1" ht="16.5" customHeight="1" x14ac:dyDescent="0.2">
      <c r="B184" s="29"/>
      <c r="C184" s="185" t="s">
        <v>324</v>
      </c>
      <c r="D184" s="185" t="s">
        <v>179</v>
      </c>
      <c r="E184" s="186" t="s">
        <v>334</v>
      </c>
      <c r="F184" s="187" t="s">
        <v>548</v>
      </c>
      <c r="G184" s="188" t="s">
        <v>247</v>
      </c>
      <c r="H184" s="189">
        <v>3</v>
      </c>
      <c r="I184" s="189">
        <v>1400</v>
      </c>
      <c r="J184" s="189">
        <f>ROUND(I184*H184,2)</f>
        <v>4200</v>
      </c>
      <c r="K184" s="187" t="s">
        <v>1</v>
      </c>
      <c r="L184" s="190"/>
      <c r="M184" s="191" t="s">
        <v>1</v>
      </c>
      <c r="N184" s="192" t="s">
        <v>37</v>
      </c>
      <c r="O184" s="162">
        <v>0</v>
      </c>
      <c r="P184" s="162">
        <f>O184*H184</f>
        <v>0</v>
      </c>
      <c r="Q184" s="162">
        <v>0</v>
      </c>
      <c r="R184" s="162">
        <f>Q184*H184</f>
        <v>0</v>
      </c>
      <c r="S184" s="162">
        <v>0</v>
      </c>
      <c r="T184" s="163">
        <f>S184*H184</f>
        <v>0</v>
      </c>
      <c r="AR184" s="15" t="s">
        <v>156</v>
      </c>
      <c r="AT184" s="15" t="s">
        <v>179</v>
      </c>
      <c r="AU184" s="15" t="s">
        <v>76</v>
      </c>
      <c r="AY184" s="15" t="s">
        <v>115</v>
      </c>
      <c r="BE184" s="164">
        <f>IF(N184="základní",J184,0)</f>
        <v>4200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5" t="s">
        <v>74</v>
      </c>
      <c r="BK184" s="164">
        <f>ROUND(I184*H184,2)</f>
        <v>4200</v>
      </c>
      <c r="BL184" s="15" t="s">
        <v>122</v>
      </c>
      <c r="BM184" s="15" t="s">
        <v>549</v>
      </c>
    </row>
    <row r="185" spans="2:65" s="1" customFormat="1" ht="16.5" customHeight="1" x14ac:dyDescent="0.2">
      <c r="B185" s="29"/>
      <c r="C185" s="156" t="s">
        <v>328</v>
      </c>
      <c r="D185" s="156" t="s">
        <v>117</v>
      </c>
      <c r="E185" s="157" t="s">
        <v>338</v>
      </c>
      <c r="F185" s="158" t="s">
        <v>339</v>
      </c>
      <c r="G185" s="159" t="s">
        <v>247</v>
      </c>
      <c r="H185" s="160">
        <v>3</v>
      </c>
      <c r="I185" s="160">
        <v>263</v>
      </c>
      <c r="J185" s="160">
        <f>ROUND(I185*H185,2)</f>
        <v>789</v>
      </c>
      <c r="K185" s="158" t="s">
        <v>248</v>
      </c>
      <c r="L185" s="33"/>
      <c r="M185" s="55" t="s">
        <v>1</v>
      </c>
      <c r="N185" s="161" t="s">
        <v>37</v>
      </c>
      <c r="O185" s="162">
        <v>0.86299999999999999</v>
      </c>
      <c r="P185" s="162">
        <f>O185*H185</f>
        <v>2.589</v>
      </c>
      <c r="Q185" s="162">
        <v>0</v>
      </c>
      <c r="R185" s="162">
        <f>Q185*H185</f>
        <v>0</v>
      </c>
      <c r="S185" s="162">
        <v>0</v>
      </c>
      <c r="T185" s="163">
        <f>S185*H185</f>
        <v>0</v>
      </c>
      <c r="AR185" s="15" t="s">
        <v>122</v>
      </c>
      <c r="AT185" s="15" t="s">
        <v>117</v>
      </c>
      <c r="AU185" s="15" t="s">
        <v>76</v>
      </c>
      <c r="AY185" s="15" t="s">
        <v>115</v>
      </c>
      <c r="BE185" s="164">
        <f>IF(N185="základní",J185,0)</f>
        <v>789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5" t="s">
        <v>74</v>
      </c>
      <c r="BK185" s="164">
        <f>ROUND(I185*H185,2)</f>
        <v>789</v>
      </c>
      <c r="BL185" s="15" t="s">
        <v>122</v>
      </c>
      <c r="BM185" s="15" t="s">
        <v>550</v>
      </c>
    </row>
    <row r="186" spans="2:65" s="12" customFormat="1" ht="11.25" x14ac:dyDescent="0.2">
      <c r="B186" s="176"/>
      <c r="C186" s="177"/>
      <c r="D186" s="167" t="s">
        <v>135</v>
      </c>
      <c r="E186" s="178" t="s">
        <v>1</v>
      </c>
      <c r="F186" s="179" t="s">
        <v>551</v>
      </c>
      <c r="G186" s="177"/>
      <c r="H186" s="178" t="s">
        <v>1</v>
      </c>
      <c r="I186" s="177"/>
      <c r="J186" s="177"/>
      <c r="K186" s="177"/>
      <c r="L186" s="180"/>
      <c r="M186" s="181"/>
      <c r="N186" s="182"/>
      <c r="O186" s="182"/>
      <c r="P186" s="182"/>
      <c r="Q186" s="182"/>
      <c r="R186" s="182"/>
      <c r="S186" s="182"/>
      <c r="T186" s="183"/>
      <c r="AT186" s="184" t="s">
        <v>135</v>
      </c>
      <c r="AU186" s="184" t="s">
        <v>76</v>
      </c>
      <c r="AV186" s="12" t="s">
        <v>74</v>
      </c>
      <c r="AW186" s="12" t="s">
        <v>28</v>
      </c>
      <c r="AX186" s="12" t="s">
        <v>66</v>
      </c>
      <c r="AY186" s="184" t="s">
        <v>115</v>
      </c>
    </row>
    <row r="187" spans="2:65" s="11" customFormat="1" ht="11.25" x14ac:dyDescent="0.2">
      <c r="B187" s="165"/>
      <c r="C187" s="166"/>
      <c r="D187" s="167" t="s">
        <v>135</v>
      </c>
      <c r="E187" s="168" t="s">
        <v>1</v>
      </c>
      <c r="F187" s="169" t="s">
        <v>127</v>
      </c>
      <c r="G187" s="166"/>
      <c r="H187" s="170">
        <v>3</v>
      </c>
      <c r="I187" s="166"/>
      <c r="J187" s="166"/>
      <c r="K187" s="166"/>
      <c r="L187" s="171"/>
      <c r="M187" s="172"/>
      <c r="N187" s="173"/>
      <c r="O187" s="173"/>
      <c r="P187" s="173"/>
      <c r="Q187" s="173"/>
      <c r="R187" s="173"/>
      <c r="S187" s="173"/>
      <c r="T187" s="174"/>
      <c r="AT187" s="175" t="s">
        <v>135</v>
      </c>
      <c r="AU187" s="175" t="s">
        <v>76</v>
      </c>
      <c r="AV187" s="11" t="s">
        <v>76</v>
      </c>
      <c r="AW187" s="11" t="s">
        <v>28</v>
      </c>
      <c r="AX187" s="11" t="s">
        <v>74</v>
      </c>
      <c r="AY187" s="175" t="s">
        <v>115</v>
      </c>
    </row>
    <row r="188" spans="2:65" s="1" customFormat="1" ht="16.5" customHeight="1" x14ac:dyDescent="0.2">
      <c r="B188" s="29"/>
      <c r="C188" s="185" t="s">
        <v>333</v>
      </c>
      <c r="D188" s="185" t="s">
        <v>179</v>
      </c>
      <c r="E188" s="186" t="s">
        <v>343</v>
      </c>
      <c r="F188" s="187" t="s">
        <v>344</v>
      </c>
      <c r="G188" s="188" t="s">
        <v>247</v>
      </c>
      <c r="H188" s="189">
        <v>3</v>
      </c>
      <c r="I188" s="189">
        <v>646</v>
      </c>
      <c r="J188" s="189">
        <f>ROUND(I188*H188,2)</f>
        <v>1938</v>
      </c>
      <c r="K188" s="187" t="s">
        <v>248</v>
      </c>
      <c r="L188" s="190"/>
      <c r="M188" s="191" t="s">
        <v>1</v>
      </c>
      <c r="N188" s="192" t="s">
        <v>37</v>
      </c>
      <c r="O188" s="162">
        <v>0</v>
      </c>
      <c r="P188" s="162">
        <f>O188*H188</f>
        <v>0</v>
      </c>
      <c r="Q188" s="162">
        <v>6.8999999999999999E-3</v>
      </c>
      <c r="R188" s="162">
        <f>Q188*H188</f>
        <v>2.07E-2</v>
      </c>
      <c r="S188" s="162">
        <v>0</v>
      </c>
      <c r="T188" s="163">
        <f>S188*H188</f>
        <v>0</v>
      </c>
      <c r="AR188" s="15" t="s">
        <v>156</v>
      </c>
      <c r="AT188" s="15" t="s">
        <v>179</v>
      </c>
      <c r="AU188" s="15" t="s">
        <v>76</v>
      </c>
      <c r="AY188" s="15" t="s">
        <v>115</v>
      </c>
      <c r="BE188" s="164">
        <f>IF(N188="základní",J188,0)</f>
        <v>1938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5" t="s">
        <v>74</v>
      </c>
      <c r="BK188" s="164">
        <f>ROUND(I188*H188,2)</f>
        <v>1938</v>
      </c>
      <c r="BL188" s="15" t="s">
        <v>122</v>
      </c>
      <c r="BM188" s="15" t="s">
        <v>552</v>
      </c>
    </row>
    <row r="189" spans="2:65" s="1" customFormat="1" ht="16.5" customHeight="1" x14ac:dyDescent="0.2">
      <c r="B189" s="29"/>
      <c r="C189" s="156" t="s">
        <v>337</v>
      </c>
      <c r="D189" s="156" t="s">
        <v>117</v>
      </c>
      <c r="E189" s="157" t="s">
        <v>354</v>
      </c>
      <c r="F189" s="158" t="s">
        <v>355</v>
      </c>
      <c r="G189" s="159" t="s">
        <v>356</v>
      </c>
      <c r="H189" s="160">
        <v>1</v>
      </c>
      <c r="I189" s="160">
        <v>500</v>
      </c>
      <c r="J189" s="160">
        <f>ROUND(I189*H189,2)</f>
        <v>500</v>
      </c>
      <c r="K189" s="158" t="s">
        <v>1</v>
      </c>
      <c r="L189" s="33"/>
      <c r="M189" s="55" t="s">
        <v>1</v>
      </c>
      <c r="N189" s="161" t="s">
        <v>37</v>
      </c>
      <c r="O189" s="162">
        <v>0</v>
      </c>
      <c r="P189" s="162">
        <f>O189*H189</f>
        <v>0</v>
      </c>
      <c r="Q189" s="162">
        <v>0</v>
      </c>
      <c r="R189" s="162">
        <f>Q189*H189</f>
        <v>0</v>
      </c>
      <c r="S189" s="162">
        <v>0</v>
      </c>
      <c r="T189" s="163">
        <f>S189*H189</f>
        <v>0</v>
      </c>
      <c r="AR189" s="15" t="s">
        <v>122</v>
      </c>
      <c r="AT189" s="15" t="s">
        <v>117</v>
      </c>
      <c r="AU189" s="15" t="s">
        <v>76</v>
      </c>
      <c r="AY189" s="15" t="s">
        <v>115</v>
      </c>
      <c r="BE189" s="164">
        <f>IF(N189="základní",J189,0)</f>
        <v>500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5" t="s">
        <v>74</v>
      </c>
      <c r="BK189" s="164">
        <f>ROUND(I189*H189,2)</f>
        <v>500</v>
      </c>
      <c r="BL189" s="15" t="s">
        <v>122</v>
      </c>
      <c r="BM189" s="15" t="s">
        <v>553</v>
      </c>
    </row>
    <row r="190" spans="2:65" s="1" customFormat="1" ht="16.5" customHeight="1" x14ac:dyDescent="0.2">
      <c r="B190" s="29"/>
      <c r="C190" s="156" t="s">
        <v>342</v>
      </c>
      <c r="D190" s="156" t="s">
        <v>117</v>
      </c>
      <c r="E190" s="157" t="s">
        <v>359</v>
      </c>
      <c r="F190" s="158" t="s">
        <v>360</v>
      </c>
      <c r="G190" s="159" t="s">
        <v>120</v>
      </c>
      <c r="H190" s="160">
        <v>32</v>
      </c>
      <c r="I190" s="160">
        <v>14.9</v>
      </c>
      <c r="J190" s="160">
        <f>ROUND(I190*H190,2)</f>
        <v>476.8</v>
      </c>
      <c r="K190" s="158" t="s">
        <v>121</v>
      </c>
      <c r="L190" s="33"/>
      <c r="M190" s="55" t="s">
        <v>1</v>
      </c>
      <c r="N190" s="161" t="s">
        <v>37</v>
      </c>
      <c r="O190" s="162">
        <v>4.3999999999999997E-2</v>
      </c>
      <c r="P190" s="162">
        <f>O190*H190</f>
        <v>1.4079999999999999</v>
      </c>
      <c r="Q190" s="162">
        <v>0</v>
      </c>
      <c r="R190" s="162">
        <f>Q190*H190</f>
        <v>0</v>
      </c>
      <c r="S190" s="162">
        <v>0</v>
      </c>
      <c r="T190" s="163">
        <f>S190*H190</f>
        <v>0</v>
      </c>
      <c r="AR190" s="15" t="s">
        <v>122</v>
      </c>
      <c r="AT190" s="15" t="s">
        <v>117</v>
      </c>
      <c r="AU190" s="15" t="s">
        <v>76</v>
      </c>
      <c r="AY190" s="15" t="s">
        <v>115</v>
      </c>
      <c r="BE190" s="164">
        <f>IF(N190="základní",J190,0)</f>
        <v>476.8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5" t="s">
        <v>74</v>
      </c>
      <c r="BK190" s="164">
        <f>ROUND(I190*H190,2)</f>
        <v>476.8</v>
      </c>
      <c r="BL190" s="15" t="s">
        <v>122</v>
      </c>
      <c r="BM190" s="15" t="s">
        <v>554</v>
      </c>
    </row>
    <row r="191" spans="2:65" s="11" customFormat="1" ht="11.25" x14ac:dyDescent="0.2">
      <c r="B191" s="165"/>
      <c r="C191" s="166"/>
      <c r="D191" s="167" t="s">
        <v>135</v>
      </c>
      <c r="E191" s="168" t="s">
        <v>1</v>
      </c>
      <c r="F191" s="169" t="s">
        <v>296</v>
      </c>
      <c r="G191" s="166"/>
      <c r="H191" s="170">
        <v>32</v>
      </c>
      <c r="I191" s="166"/>
      <c r="J191" s="166"/>
      <c r="K191" s="166"/>
      <c r="L191" s="171"/>
      <c r="M191" s="172"/>
      <c r="N191" s="173"/>
      <c r="O191" s="173"/>
      <c r="P191" s="173"/>
      <c r="Q191" s="173"/>
      <c r="R191" s="173"/>
      <c r="S191" s="173"/>
      <c r="T191" s="174"/>
      <c r="AT191" s="175" t="s">
        <v>135</v>
      </c>
      <c r="AU191" s="175" t="s">
        <v>76</v>
      </c>
      <c r="AV191" s="11" t="s">
        <v>76</v>
      </c>
      <c r="AW191" s="11" t="s">
        <v>28</v>
      </c>
      <c r="AX191" s="11" t="s">
        <v>74</v>
      </c>
      <c r="AY191" s="175" t="s">
        <v>115</v>
      </c>
    </row>
    <row r="192" spans="2:65" s="1" customFormat="1" ht="16.5" customHeight="1" x14ac:dyDescent="0.2">
      <c r="B192" s="29"/>
      <c r="C192" s="156" t="s">
        <v>346</v>
      </c>
      <c r="D192" s="156" t="s">
        <v>117</v>
      </c>
      <c r="E192" s="157" t="s">
        <v>368</v>
      </c>
      <c r="F192" s="158" t="s">
        <v>369</v>
      </c>
      <c r="G192" s="159" t="s">
        <v>1</v>
      </c>
      <c r="H192" s="160">
        <v>0</v>
      </c>
      <c r="I192" s="160">
        <v>0</v>
      </c>
      <c r="J192" s="160">
        <f>ROUND(I192*H192,2)</f>
        <v>0</v>
      </c>
      <c r="K192" s="158" t="s">
        <v>1</v>
      </c>
      <c r="L192" s="33"/>
      <c r="M192" s="55" t="s">
        <v>1</v>
      </c>
      <c r="N192" s="161" t="s">
        <v>37</v>
      </c>
      <c r="O192" s="162">
        <v>0</v>
      </c>
      <c r="P192" s="162">
        <f>O192*H192</f>
        <v>0</v>
      </c>
      <c r="Q192" s="162">
        <v>0</v>
      </c>
      <c r="R192" s="162">
        <f>Q192*H192</f>
        <v>0</v>
      </c>
      <c r="S192" s="162">
        <v>0</v>
      </c>
      <c r="T192" s="163">
        <f>S192*H192</f>
        <v>0</v>
      </c>
      <c r="AR192" s="15" t="s">
        <v>122</v>
      </c>
      <c r="AT192" s="15" t="s">
        <v>117</v>
      </c>
      <c r="AU192" s="15" t="s">
        <v>76</v>
      </c>
      <c r="AY192" s="15" t="s">
        <v>115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5" t="s">
        <v>74</v>
      </c>
      <c r="BK192" s="164">
        <f>ROUND(I192*H192,2)</f>
        <v>0</v>
      </c>
      <c r="BL192" s="15" t="s">
        <v>122</v>
      </c>
      <c r="BM192" s="15" t="s">
        <v>555</v>
      </c>
    </row>
    <row r="193" spans="2:65" s="1" customFormat="1" ht="16.5" customHeight="1" x14ac:dyDescent="0.2">
      <c r="B193" s="29"/>
      <c r="C193" s="156" t="s">
        <v>350</v>
      </c>
      <c r="D193" s="156" t="s">
        <v>117</v>
      </c>
      <c r="E193" s="157" t="s">
        <v>556</v>
      </c>
      <c r="F193" s="158" t="s">
        <v>557</v>
      </c>
      <c r="G193" s="159" t="s">
        <v>120</v>
      </c>
      <c r="H193" s="160">
        <v>32</v>
      </c>
      <c r="I193" s="160">
        <v>21.2</v>
      </c>
      <c r="J193" s="160">
        <f>ROUND(I193*H193,2)</f>
        <v>678.4</v>
      </c>
      <c r="K193" s="158" t="s">
        <v>121</v>
      </c>
      <c r="L193" s="33"/>
      <c r="M193" s="55" t="s">
        <v>1</v>
      </c>
      <c r="N193" s="161" t="s">
        <v>37</v>
      </c>
      <c r="O193" s="162">
        <v>6.2E-2</v>
      </c>
      <c r="P193" s="162">
        <f>O193*H193</f>
        <v>1.984</v>
      </c>
      <c r="Q193" s="162">
        <v>0</v>
      </c>
      <c r="R193" s="162">
        <f>Q193*H193</f>
        <v>0</v>
      </c>
      <c r="S193" s="162">
        <v>0</v>
      </c>
      <c r="T193" s="163">
        <f>S193*H193</f>
        <v>0</v>
      </c>
      <c r="AR193" s="15" t="s">
        <v>122</v>
      </c>
      <c r="AT193" s="15" t="s">
        <v>117</v>
      </c>
      <c r="AU193" s="15" t="s">
        <v>76</v>
      </c>
      <c r="AY193" s="15" t="s">
        <v>115</v>
      </c>
      <c r="BE193" s="164">
        <f>IF(N193="základní",J193,0)</f>
        <v>678.4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5" t="s">
        <v>74</v>
      </c>
      <c r="BK193" s="164">
        <f>ROUND(I193*H193,2)</f>
        <v>678.4</v>
      </c>
      <c r="BL193" s="15" t="s">
        <v>122</v>
      </c>
      <c r="BM193" s="15" t="s">
        <v>558</v>
      </c>
    </row>
    <row r="194" spans="2:65" s="11" customFormat="1" ht="11.25" x14ac:dyDescent="0.2">
      <c r="B194" s="165"/>
      <c r="C194" s="166"/>
      <c r="D194" s="167" t="s">
        <v>135</v>
      </c>
      <c r="E194" s="168" t="s">
        <v>1</v>
      </c>
      <c r="F194" s="169" t="s">
        <v>296</v>
      </c>
      <c r="G194" s="166"/>
      <c r="H194" s="170">
        <v>32</v>
      </c>
      <c r="I194" s="166"/>
      <c r="J194" s="166"/>
      <c r="K194" s="166"/>
      <c r="L194" s="171"/>
      <c r="M194" s="172"/>
      <c r="N194" s="173"/>
      <c r="O194" s="173"/>
      <c r="P194" s="173"/>
      <c r="Q194" s="173"/>
      <c r="R194" s="173"/>
      <c r="S194" s="173"/>
      <c r="T194" s="174"/>
      <c r="AT194" s="175" t="s">
        <v>135</v>
      </c>
      <c r="AU194" s="175" t="s">
        <v>76</v>
      </c>
      <c r="AV194" s="11" t="s">
        <v>76</v>
      </c>
      <c r="AW194" s="11" t="s">
        <v>28</v>
      </c>
      <c r="AX194" s="11" t="s">
        <v>74</v>
      </c>
      <c r="AY194" s="175" t="s">
        <v>115</v>
      </c>
    </row>
    <row r="195" spans="2:65" s="1" customFormat="1" ht="16.5" customHeight="1" x14ac:dyDescent="0.2">
      <c r="B195" s="29"/>
      <c r="C195" s="156" t="s">
        <v>220</v>
      </c>
      <c r="D195" s="156" t="s">
        <v>117</v>
      </c>
      <c r="E195" s="157" t="s">
        <v>372</v>
      </c>
      <c r="F195" s="158" t="s">
        <v>373</v>
      </c>
      <c r="G195" s="159" t="s">
        <v>120</v>
      </c>
      <c r="H195" s="160">
        <v>32</v>
      </c>
      <c r="I195" s="160">
        <v>46.5</v>
      </c>
      <c r="J195" s="160">
        <f>ROUND(I195*H195,2)</f>
        <v>1488</v>
      </c>
      <c r="K195" s="158" t="s">
        <v>121</v>
      </c>
      <c r="L195" s="33"/>
      <c r="M195" s="55" t="s">
        <v>1</v>
      </c>
      <c r="N195" s="161" t="s">
        <v>37</v>
      </c>
      <c r="O195" s="162">
        <v>5.3999999999999999E-2</v>
      </c>
      <c r="P195" s="162">
        <f>O195*H195</f>
        <v>1.728</v>
      </c>
      <c r="Q195" s="162">
        <v>1.9000000000000001E-4</v>
      </c>
      <c r="R195" s="162">
        <f>Q195*H195</f>
        <v>6.0800000000000003E-3</v>
      </c>
      <c r="S195" s="162">
        <v>0</v>
      </c>
      <c r="T195" s="163">
        <f>S195*H195</f>
        <v>0</v>
      </c>
      <c r="AR195" s="15" t="s">
        <v>122</v>
      </c>
      <c r="AT195" s="15" t="s">
        <v>117</v>
      </c>
      <c r="AU195" s="15" t="s">
        <v>76</v>
      </c>
      <c r="AY195" s="15" t="s">
        <v>115</v>
      </c>
      <c r="BE195" s="164">
        <f>IF(N195="základní",J195,0)</f>
        <v>1488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5" t="s">
        <v>74</v>
      </c>
      <c r="BK195" s="164">
        <f>ROUND(I195*H195,2)</f>
        <v>1488</v>
      </c>
      <c r="BL195" s="15" t="s">
        <v>122</v>
      </c>
      <c r="BM195" s="15" t="s">
        <v>559</v>
      </c>
    </row>
    <row r="196" spans="2:65" s="1" customFormat="1" ht="16.5" customHeight="1" x14ac:dyDescent="0.2">
      <c r="B196" s="29"/>
      <c r="C196" s="156" t="s">
        <v>358</v>
      </c>
      <c r="D196" s="156" t="s">
        <v>117</v>
      </c>
      <c r="E196" s="157" t="s">
        <v>376</v>
      </c>
      <c r="F196" s="158" t="s">
        <v>377</v>
      </c>
      <c r="G196" s="159" t="s">
        <v>120</v>
      </c>
      <c r="H196" s="160">
        <v>32</v>
      </c>
      <c r="I196" s="160">
        <v>11</v>
      </c>
      <c r="J196" s="160">
        <f>ROUND(I196*H196,2)</f>
        <v>352</v>
      </c>
      <c r="K196" s="158" t="s">
        <v>121</v>
      </c>
      <c r="L196" s="33"/>
      <c r="M196" s="55" t="s">
        <v>1</v>
      </c>
      <c r="N196" s="161" t="s">
        <v>37</v>
      </c>
      <c r="O196" s="162">
        <v>2.3E-2</v>
      </c>
      <c r="P196" s="162">
        <f>O196*H196</f>
        <v>0.73599999999999999</v>
      </c>
      <c r="Q196" s="162">
        <v>6.9999999999999994E-5</v>
      </c>
      <c r="R196" s="162">
        <f>Q196*H196</f>
        <v>2.2399999999999998E-3</v>
      </c>
      <c r="S196" s="162">
        <v>0</v>
      </c>
      <c r="T196" s="163">
        <f>S196*H196</f>
        <v>0</v>
      </c>
      <c r="AR196" s="15" t="s">
        <v>122</v>
      </c>
      <c r="AT196" s="15" t="s">
        <v>117</v>
      </c>
      <c r="AU196" s="15" t="s">
        <v>76</v>
      </c>
      <c r="AY196" s="15" t="s">
        <v>115</v>
      </c>
      <c r="BE196" s="164">
        <f>IF(N196="základní",J196,0)</f>
        <v>352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5" t="s">
        <v>74</v>
      </c>
      <c r="BK196" s="164">
        <f>ROUND(I196*H196,2)</f>
        <v>352</v>
      </c>
      <c r="BL196" s="15" t="s">
        <v>122</v>
      </c>
      <c r="BM196" s="15" t="s">
        <v>560</v>
      </c>
    </row>
    <row r="197" spans="2:65" s="1" customFormat="1" ht="16.5" customHeight="1" x14ac:dyDescent="0.2">
      <c r="B197" s="29"/>
      <c r="C197" s="156" t="s">
        <v>362</v>
      </c>
      <c r="D197" s="156" t="s">
        <v>117</v>
      </c>
      <c r="E197" s="157" t="s">
        <v>561</v>
      </c>
      <c r="F197" s="158" t="s">
        <v>562</v>
      </c>
      <c r="G197" s="159" t="s">
        <v>247</v>
      </c>
      <c r="H197" s="160">
        <v>26</v>
      </c>
      <c r="I197" s="160">
        <v>174</v>
      </c>
      <c r="J197" s="160">
        <f>ROUND(I197*H197,2)</f>
        <v>4524</v>
      </c>
      <c r="K197" s="158" t="s">
        <v>121</v>
      </c>
      <c r="L197" s="33"/>
      <c r="M197" s="55" t="s">
        <v>1</v>
      </c>
      <c r="N197" s="161" t="s">
        <v>37</v>
      </c>
      <c r="O197" s="162">
        <v>8.3000000000000004E-2</v>
      </c>
      <c r="P197" s="162">
        <f>O197*H197</f>
        <v>2.1579999999999999</v>
      </c>
      <c r="Q197" s="162">
        <v>8.0000000000000007E-5</v>
      </c>
      <c r="R197" s="162">
        <f>Q197*H197</f>
        <v>2.0800000000000003E-3</v>
      </c>
      <c r="S197" s="162">
        <v>0</v>
      </c>
      <c r="T197" s="163">
        <f>S197*H197</f>
        <v>0</v>
      </c>
      <c r="AR197" s="15" t="s">
        <v>122</v>
      </c>
      <c r="AT197" s="15" t="s">
        <v>117</v>
      </c>
      <c r="AU197" s="15" t="s">
        <v>76</v>
      </c>
      <c r="AY197" s="15" t="s">
        <v>115</v>
      </c>
      <c r="BE197" s="164">
        <f>IF(N197="základní",J197,0)</f>
        <v>4524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5" t="s">
        <v>74</v>
      </c>
      <c r="BK197" s="164">
        <f>ROUND(I197*H197,2)</f>
        <v>4524</v>
      </c>
      <c r="BL197" s="15" t="s">
        <v>122</v>
      </c>
      <c r="BM197" s="15" t="s">
        <v>563</v>
      </c>
    </row>
    <row r="198" spans="2:65" s="1" customFormat="1" ht="16.5" customHeight="1" x14ac:dyDescent="0.2">
      <c r="B198" s="29"/>
      <c r="C198" s="156" t="s">
        <v>367</v>
      </c>
      <c r="D198" s="156" t="s">
        <v>117</v>
      </c>
      <c r="E198" s="157" t="s">
        <v>564</v>
      </c>
      <c r="F198" s="158" t="s">
        <v>565</v>
      </c>
      <c r="G198" s="159" t="s">
        <v>247</v>
      </c>
      <c r="H198" s="160">
        <v>6</v>
      </c>
      <c r="I198" s="160">
        <v>410</v>
      </c>
      <c r="J198" s="160">
        <f>ROUND(I198*H198,2)</f>
        <v>2460</v>
      </c>
      <c r="K198" s="158" t="s">
        <v>121</v>
      </c>
      <c r="L198" s="33"/>
      <c r="M198" s="55" t="s">
        <v>1</v>
      </c>
      <c r="N198" s="161" t="s">
        <v>37</v>
      </c>
      <c r="O198" s="162">
        <v>6.6000000000000003E-2</v>
      </c>
      <c r="P198" s="162">
        <f>O198*H198</f>
        <v>0.39600000000000002</v>
      </c>
      <c r="Q198" s="162">
        <v>2.0000000000000001E-4</v>
      </c>
      <c r="R198" s="162">
        <f>Q198*H198</f>
        <v>1.2000000000000001E-3</v>
      </c>
      <c r="S198" s="162">
        <v>0</v>
      </c>
      <c r="T198" s="163">
        <f>S198*H198</f>
        <v>0</v>
      </c>
      <c r="AR198" s="15" t="s">
        <v>122</v>
      </c>
      <c r="AT198" s="15" t="s">
        <v>117</v>
      </c>
      <c r="AU198" s="15" t="s">
        <v>76</v>
      </c>
      <c r="AY198" s="15" t="s">
        <v>115</v>
      </c>
      <c r="BE198" s="164">
        <f>IF(N198="základní",J198,0)</f>
        <v>2460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5" t="s">
        <v>74</v>
      </c>
      <c r="BK198" s="164">
        <f>ROUND(I198*H198,2)</f>
        <v>2460</v>
      </c>
      <c r="BL198" s="15" t="s">
        <v>122</v>
      </c>
      <c r="BM198" s="15" t="s">
        <v>566</v>
      </c>
    </row>
    <row r="199" spans="2:65" s="11" customFormat="1" ht="11.25" x14ac:dyDescent="0.2">
      <c r="B199" s="165"/>
      <c r="C199" s="166"/>
      <c r="D199" s="167" t="s">
        <v>135</v>
      </c>
      <c r="E199" s="168" t="s">
        <v>1</v>
      </c>
      <c r="F199" s="169" t="s">
        <v>567</v>
      </c>
      <c r="G199" s="166"/>
      <c r="H199" s="170">
        <v>6</v>
      </c>
      <c r="I199" s="166"/>
      <c r="J199" s="166"/>
      <c r="K199" s="166"/>
      <c r="L199" s="171"/>
      <c r="M199" s="172"/>
      <c r="N199" s="173"/>
      <c r="O199" s="173"/>
      <c r="P199" s="173"/>
      <c r="Q199" s="173"/>
      <c r="R199" s="173"/>
      <c r="S199" s="173"/>
      <c r="T199" s="174"/>
      <c r="AT199" s="175" t="s">
        <v>135</v>
      </c>
      <c r="AU199" s="175" t="s">
        <v>76</v>
      </c>
      <c r="AV199" s="11" t="s">
        <v>76</v>
      </c>
      <c r="AW199" s="11" t="s">
        <v>28</v>
      </c>
      <c r="AX199" s="11" t="s">
        <v>74</v>
      </c>
      <c r="AY199" s="175" t="s">
        <v>115</v>
      </c>
    </row>
    <row r="200" spans="2:65" s="1" customFormat="1" ht="16.5" customHeight="1" x14ac:dyDescent="0.2">
      <c r="B200" s="29"/>
      <c r="C200" s="156" t="s">
        <v>371</v>
      </c>
      <c r="D200" s="156" t="s">
        <v>117</v>
      </c>
      <c r="E200" s="157" t="s">
        <v>568</v>
      </c>
      <c r="F200" s="158" t="s">
        <v>569</v>
      </c>
      <c r="G200" s="159" t="s">
        <v>247</v>
      </c>
      <c r="H200" s="160">
        <v>3</v>
      </c>
      <c r="I200" s="160">
        <v>185</v>
      </c>
      <c r="J200" s="160">
        <f>ROUND(I200*H200,2)</f>
        <v>555</v>
      </c>
      <c r="K200" s="158" t="s">
        <v>121</v>
      </c>
      <c r="L200" s="33"/>
      <c r="M200" s="55" t="s">
        <v>1</v>
      </c>
      <c r="N200" s="161" t="s">
        <v>37</v>
      </c>
      <c r="O200" s="162">
        <v>0.27400000000000002</v>
      </c>
      <c r="P200" s="162">
        <f>O200*H200</f>
        <v>0.82200000000000006</v>
      </c>
      <c r="Q200" s="162">
        <v>1.1E-4</v>
      </c>
      <c r="R200" s="162">
        <f>Q200*H200</f>
        <v>3.3E-4</v>
      </c>
      <c r="S200" s="162">
        <v>0</v>
      </c>
      <c r="T200" s="163">
        <f>S200*H200</f>
        <v>0</v>
      </c>
      <c r="AR200" s="15" t="s">
        <v>122</v>
      </c>
      <c r="AT200" s="15" t="s">
        <v>117</v>
      </c>
      <c r="AU200" s="15" t="s">
        <v>76</v>
      </c>
      <c r="AY200" s="15" t="s">
        <v>115</v>
      </c>
      <c r="BE200" s="164">
        <f>IF(N200="základní",J200,0)</f>
        <v>555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5" t="s">
        <v>74</v>
      </c>
      <c r="BK200" s="164">
        <f>ROUND(I200*H200,2)</f>
        <v>555</v>
      </c>
      <c r="BL200" s="15" t="s">
        <v>122</v>
      </c>
      <c r="BM200" s="15" t="s">
        <v>570</v>
      </c>
    </row>
    <row r="201" spans="2:65" s="12" customFormat="1" ht="11.25" x14ac:dyDescent="0.2">
      <c r="B201" s="176"/>
      <c r="C201" s="177"/>
      <c r="D201" s="167" t="s">
        <v>135</v>
      </c>
      <c r="E201" s="178" t="s">
        <v>1</v>
      </c>
      <c r="F201" s="179" t="s">
        <v>571</v>
      </c>
      <c r="G201" s="177"/>
      <c r="H201" s="178" t="s">
        <v>1</v>
      </c>
      <c r="I201" s="177"/>
      <c r="J201" s="177"/>
      <c r="K201" s="177"/>
      <c r="L201" s="180"/>
      <c r="M201" s="181"/>
      <c r="N201" s="182"/>
      <c r="O201" s="182"/>
      <c r="P201" s="182"/>
      <c r="Q201" s="182"/>
      <c r="R201" s="182"/>
      <c r="S201" s="182"/>
      <c r="T201" s="183"/>
      <c r="AT201" s="184" t="s">
        <v>135</v>
      </c>
      <c r="AU201" s="184" t="s">
        <v>76</v>
      </c>
      <c r="AV201" s="12" t="s">
        <v>74</v>
      </c>
      <c r="AW201" s="12" t="s">
        <v>28</v>
      </c>
      <c r="AX201" s="12" t="s">
        <v>66</v>
      </c>
      <c r="AY201" s="184" t="s">
        <v>115</v>
      </c>
    </row>
    <row r="202" spans="2:65" s="11" customFormat="1" ht="11.25" x14ac:dyDescent="0.2">
      <c r="B202" s="165"/>
      <c r="C202" s="166"/>
      <c r="D202" s="167" t="s">
        <v>135</v>
      </c>
      <c r="E202" s="168" t="s">
        <v>1</v>
      </c>
      <c r="F202" s="169" t="s">
        <v>127</v>
      </c>
      <c r="G202" s="166"/>
      <c r="H202" s="170">
        <v>3</v>
      </c>
      <c r="I202" s="166"/>
      <c r="J202" s="166"/>
      <c r="K202" s="166"/>
      <c r="L202" s="171"/>
      <c r="M202" s="172"/>
      <c r="N202" s="173"/>
      <c r="O202" s="173"/>
      <c r="P202" s="173"/>
      <c r="Q202" s="173"/>
      <c r="R202" s="173"/>
      <c r="S202" s="173"/>
      <c r="T202" s="174"/>
      <c r="AT202" s="175" t="s">
        <v>135</v>
      </c>
      <c r="AU202" s="175" t="s">
        <v>76</v>
      </c>
      <c r="AV202" s="11" t="s">
        <v>76</v>
      </c>
      <c r="AW202" s="11" t="s">
        <v>28</v>
      </c>
      <c r="AX202" s="11" t="s">
        <v>74</v>
      </c>
      <c r="AY202" s="175" t="s">
        <v>115</v>
      </c>
    </row>
    <row r="203" spans="2:65" s="10" customFormat="1" ht="22.9" customHeight="1" x14ac:dyDescent="0.2">
      <c r="B203" s="141"/>
      <c r="C203" s="142"/>
      <c r="D203" s="143" t="s">
        <v>65</v>
      </c>
      <c r="E203" s="154" t="s">
        <v>572</v>
      </c>
      <c r="F203" s="154" t="s">
        <v>573</v>
      </c>
      <c r="G203" s="142"/>
      <c r="H203" s="142"/>
      <c r="I203" s="142"/>
      <c r="J203" s="155">
        <f>BK203</f>
        <v>2846.4</v>
      </c>
      <c r="K203" s="142"/>
      <c r="L203" s="146"/>
      <c r="M203" s="147"/>
      <c r="N203" s="148"/>
      <c r="O203" s="148"/>
      <c r="P203" s="149">
        <f>SUM(P204:P207)</f>
        <v>6.4560000000000004</v>
      </c>
      <c r="Q203" s="148"/>
      <c r="R203" s="149">
        <f>SUM(R204:R207)</f>
        <v>1.44E-2</v>
      </c>
      <c r="S203" s="148"/>
      <c r="T203" s="150">
        <f>SUM(T204:T207)</f>
        <v>0</v>
      </c>
      <c r="AR203" s="151" t="s">
        <v>74</v>
      </c>
      <c r="AT203" s="152" t="s">
        <v>65</v>
      </c>
      <c r="AU203" s="152" t="s">
        <v>74</v>
      </c>
      <c r="AY203" s="151" t="s">
        <v>115</v>
      </c>
      <c r="BK203" s="153">
        <f>SUM(BK204:BK207)</f>
        <v>2846.4</v>
      </c>
    </row>
    <row r="204" spans="2:65" s="1" customFormat="1" ht="16.5" customHeight="1" x14ac:dyDescent="0.2">
      <c r="B204" s="29"/>
      <c r="C204" s="156" t="s">
        <v>375</v>
      </c>
      <c r="D204" s="156" t="s">
        <v>117</v>
      </c>
      <c r="E204" s="157" t="s">
        <v>574</v>
      </c>
      <c r="F204" s="158" t="s">
        <v>575</v>
      </c>
      <c r="G204" s="159" t="s">
        <v>120</v>
      </c>
      <c r="H204" s="160">
        <v>24</v>
      </c>
      <c r="I204" s="160">
        <v>76.5</v>
      </c>
      <c r="J204" s="160">
        <f>ROUND(I204*H204,2)</f>
        <v>1836</v>
      </c>
      <c r="K204" s="158" t="s">
        <v>121</v>
      </c>
      <c r="L204" s="33"/>
      <c r="M204" s="55" t="s">
        <v>1</v>
      </c>
      <c r="N204" s="161" t="s">
        <v>37</v>
      </c>
      <c r="O204" s="162">
        <v>0.19600000000000001</v>
      </c>
      <c r="P204" s="162">
        <f>O204*H204</f>
        <v>4.7040000000000006</v>
      </c>
      <c r="Q204" s="162">
        <v>0</v>
      </c>
      <c r="R204" s="162">
        <f>Q204*H204</f>
        <v>0</v>
      </c>
      <c r="S204" s="162">
        <v>0</v>
      </c>
      <c r="T204" s="163">
        <f>S204*H204</f>
        <v>0</v>
      </c>
      <c r="AR204" s="15" t="s">
        <v>122</v>
      </c>
      <c r="AT204" s="15" t="s">
        <v>117</v>
      </c>
      <c r="AU204" s="15" t="s">
        <v>76</v>
      </c>
      <c r="AY204" s="15" t="s">
        <v>115</v>
      </c>
      <c r="BE204" s="164">
        <f>IF(N204="základní",J204,0)</f>
        <v>1836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5" t="s">
        <v>74</v>
      </c>
      <c r="BK204" s="164">
        <f>ROUND(I204*H204,2)</f>
        <v>1836</v>
      </c>
      <c r="BL204" s="15" t="s">
        <v>122</v>
      </c>
      <c r="BM204" s="15" t="s">
        <v>576</v>
      </c>
    </row>
    <row r="205" spans="2:65" s="12" customFormat="1" ht="11.25" x14ac:dyDescent="0.2">
      <c r="B205" s="176"/>
      <c r="C205" s="177"/>
      <c r="D205" s="167" t="s">
        <v>135</v>
      </c>
      <c r="E205" s="178" t="s">
        <v>1</v>
      </c>
      <c r="F205" s="179" t="s">
        <v>474</v>
      </c>
      <c r="G205" s="177"/>
      <c r="H205" s="178" t="s">
        <v>1</v>
      </c>
      <c r="I205" s="177"/>
      <c r="J205" s="177"/>
      <c r="K205" s="177"/>
      <c r="L205" s="180"/>
      <c r="M205" s="181"/>
      <c r="N205" s="182"/>
      <c r="O205" s="182"/>
      <c r="P205" s="182"/>
      <c r="Q205" s="182"/>
      <c r="R205" s="182"/>
      <c r="S205" s="182"/>
      <c r="T205" s="183"/>
      <c r="AT205" s="184" t="s">
        <v>135</v>
      </c>
      <c r="AU205" s="184" t="s">
        <v>76</v>
      </c>
      <c r="AV205" s="12" t="s">
        <v>74</v>
      </c>
      <c r="AW205" s="12" t="s">
        <v>28</v>
      </c>
      <c r="AX205" s="12" t="s">
        <v>66</v>
      </c>
      <c r="AY205" s="184" t="s">
        <v>115</v>
      </c>
    </row>
    <row r="206" spans="2:65" s="11" customFormat="1" ht="11.25" x14ac:dyDescent="0.2">
      <c r="B206" s="165"/>
      <c r="C206" s="166"/>
      <c r="D206" s="167" t="s">
        <v>135</v>
      </c>
      <c r="E206" s="168" t="s">
        <v>1</v>
      </c>
      <c r="F206" s="169" t="s">
        <v>577</v>
      </c>
      <c r="G206" s="166"/>
      <c r="H206" s="170">
        <v>24</v>
      </c>
      <c r="I206" s="166"/>
      <c r="J206" s="166"/>
      <c r="K206" s="166"/>
      <c r="L206" s="171"/>
      <c r="M206" s="172"/>
      <c r="N206" s="173"/>
      <c r="O206" s="173"/>
      <c r="P206" s="173"/>
      <c r="Q206" s="173"/>
      <c r="R206" s="173"/>
      <c r="S206" s="173"/>
      <c r="T206" s="174"/>
      <c r="AT206" s="175" t="s">
        <v>135</v>
      </c>
      <c r="AU206" s="175" t="s">
        <v>76</v>
      </c>
      <c r="AV206" s="11" t="s">
        <v>76</v>
      </c>
      <c r="AW206" s="11" t="s">
        <v>28</v>
      </c>
      <c r="AX206" s="11" t="s">
        <v>74</v>
      </c>
      <c r="AY206" s="175" t="s">
        <v>115</v>
      </c>
    </row>
    <row r="207" spans="2:65" s="1" customFormat="1" ht="16.5" customHeight="1" x14ac:dyDescent="0.2">
      <c r="B207" s="29"/>
      <c r="C207" s="156" t="s">
        <v>379</v>
      </c>
      <c r="D207" s="156" t="s">
        <v>117</v>
      </c>
      <c r="E207" s="157" t="s">
        <v>578</v>
      </c>
      <c r="F207" s="158" t="s">
        <v>579</v>
      </c>
      <c r="G207" s="159" t="s">
        <v>120</v>
      </c>
      <c r="H207" s="160">
        <v>24</v>
      </c>
      <c r="I207" s="160">
        <v>42.1</v>
      </c>
      <c r="J207" s="160">
        <f>ROUND(I207*H207,2)</f>
        <v>1010.4</v>
      </c>
      <c r="K207" s="158" t="s">
        <v>121</v>
      </c>
      <c r="L207" s="33"/>
      <c r="M207" s="55" t="s">
        <v>1</v>
      </c>
      <c r="N207" s="161" t="s">
        <v>37</v>
      </c>
      <c r="O207" s="162">
        <v>7.2999999999999995E-2</v>
      </c>
      <c r="P207" s="162">
        <f>O207*H207</f>
        <v>1.7519999999999998</v>
      </c>
      <c r="Q207" s="162">
        <v>5.9999999999999995E-4</v>
      </c>
      <c r="R207" s="162">
        <f>Q207*H207</f>
        <v>1.44E-2</v>
      </c>
      <c r="S207" s="162">
        <v>0</v>
      </c>
      <c r="T207" s="163">
        <f>S207*H207</f>
        <v>0</v>
      </c>
      <c r="AR207" s="15" t="s">
        <v>122</v>
      </c>
      <c r="AT207" s="15" t="s">
        <v>117</v>
      </c>
      <c r="AU207" s="15" t="s">
        <v>76</v>
      </c>
      <c r="AY207" s="15" t="s">
        <v>115</v>
      </c>
      <c r="BE207" s="164">
        <f>IF(N207="základní",J207,0)</f>
        <v>1010.4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5" t="s">
        <v>74</v>
      </c>
      <c r="BK207" s="164">
        <f>ROUND(I207*H207,2)</f>
        <v>1010.4</v>
      </c>
      <c r="BL207" s="15" t="s">
        <v>122</v>
      </c>
      <c r="BM207" s="15" t="s">
        <v>580</v>
      </c>
    </row>
    <row r="208" spans="2:65" s="10" customFormat="1" ht="22.9" customHeight="1" x14ac:dyDescent="0.2">
      <c r="B208" s="141"/>
      <c r="C208" s="142"/>
      <c r="D208" s="143" t="s">
        <v>65</v>
      </c>
      <c r="E208" s="154" t="s">
        <v>393</v>
      </c>
      <c r="F208" s="154" t="s">
        <v>394</v>
      </c>
      <c r="G208" s="142"/>
      <c r="H208" s="142"/>
      <c r="I208" s="142"/>
      <c r="J208" s="155">
        <f>BK208</f>
        <v>8005.88</v>
      </c>
      <c r="K208" s="142"/>
      <c r="L208" s="146"/>
      <c r="M208" s="147"/>
      <c r="N208" s="148"/>
      <c r="O208" s="148"/>
      <c r="P208" s="149">
        <f>SUM(P209:P210)</f>
        <v>13.7936</v>
      </c>
      <c r="Q208" s="148"/>
      <c r="R208" s="149">
        <f>SUM(R209:R210)</f>
        <v>0</v>
      </c>
      <c r="S208" s="148"/>
      <c r="T208" s="150">
        <f>SUM(T209:T210)</f>
        <v>0</v>
      </c>
      <c r="AR208" s="151" t="s">
        <v>74</v>
      </c>
      <c r="AT208" s="152" t="s">
        <v>65</v>
      </c>
      <c r="AU208" s="152" t="s">
        <v>74</v>
      </c>
      <c r="AY208" s="151" t="s">
        <v>115</v>
      </c>
      <c r="BK208" s="153">
        <f>SUM(BK209:BK210)</f>
        <v>8005.88</v>
      </c>
    </row>
    <row r="209" spans="2:65" s="1" customFormat="1" ht="16.5" customHeight="1" x14ac:dyDescent="0.2">
      <c r="B209" s="29"/>
      <c r="C209" s="156" t="s">
        <v>384</v>
      </c>
      <c r="D209" s="156" t="s">
        <v>117</v>
      </c>
      <c r="E209" s="157" t="s">
        <v>396</v>
      </c>
      <c r="F209" s="158" t="s">
        <v>397</v>
      </c>
      <c r="G209" s="159" t="s">
        <v>182</v>
      </c>
      <c r="H209" s="160">
        <v>9.32</v>
      </c>
      <c r="I209" s="160">
        <v>859</v>
      </c>
      <c r="J209" s="160">
        <f>ROUND(I209*H209,2)</f>
        <v>8005.88</v>
      </c>
      <c r="K209" s="158" t="s">
        <v>121</v>
      </c>
      <c r="L209" s="33"/>
      <c r="M209" s="55" t="s">
        <v>1</v>
      </c>
      <c r="N209" s="161" t="s">
        <v>37</v>
      </c>
      <c r="O209" s="162">
        <v>1.48</v>
      </c>
      <c r="P209" s="162">
        <f>O209*H209</f>
        <v>13.7936</v>
      </c>
      <c r="Q209" s="162">
        <v>0</v>
      </c>
      <c r="R209" s="162">
        <f>Q209*H209</f>
        <v>0</v>
      </c>
      <c r="S209" s="162">
        <v>0</v>
      </c>
      <c r="T209" s="163">
        <f>S209*H209</f>
        <v>0</v>
      </c>
      <c r="AR209" s="15" t="s">
        <v>122</v>
      </c>
      <c r="AT209" s="15" t="s">
        <v>117</v>
      </c>
      <c r="AU209" s="15" t="s">
        <v>76</v>
      </c>
      <c r="AY209" s="15" t="s">
        <v>115</v>
      </c>
      <c r="BE209" s="164">
        <f>IF(N209="základní",J209,0)</f>
        <v>8005.88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5" t="s">
        <v>74</v>
      </c>
      <c r="BK209" s="164">
        <f>ROUND(I209*H209,2)</f>
        <v>8005.88</v>
      </c>
      <c r="BL209" s="15" t="s">
        <v>122</v>
      </c>
      <c r="BM209" s="15" t="s">
        <v>581</v>
      </c>
    </row>
    <row r="210" spans="2:65" s="1" customFormat="1" ht="16.5" customHeight="1" x14ac:dyDescent="0.2">
      <c r="B210" s="29"/>
      <c r="C210" s="156" t="s">
        <v>389</v>
      </c>
      <c r="D210" s="156" t="s">
        <v>117</v>
      </c>
      <c r="E210" s="157" t="s">
        <v>400</v>
      </c>
      <c r="F210" s="158" t="s">
        <v>401</v>
      </c>
      <c r="G210" s="159" t="s">
        <v>1</v>
      </c>
      <c r="H210" s="160">
        <v>0</v>
      </c>
      <c r="I210" s="160">
        <v>0</v>
      </c>
      <c r="J210" s="160">
        <f>ROUND(I210*H210,2)</f>
        <v>0</v>
      </c>
      <c r="K210" s="158" t="s">
        <v>1</v>
      </c>
      <c r="L210" s="33"/>
      <c r="M210" s="206" t="s">
        <v>1</v>
      </c>
      <c r="N210" s="207" t="s">
        <v>37</v>
      </c>
      <c r="O210" s="208">
        <v>0</v>
      </c>
      <c r="P210" s="208">
        <f>O210*H210</f>
        <v>0</v>
      </c>
      <c r="Q210" s="208">
        <v>0</v>
      </c>
      <c r="R210" s="208">
        <f>Q210*H210</f>
        <v>0</v>
      </c>
      <c r="S210" s="208">
        <v>0</v>
      </c>
      <c r="T210" s="209">
        <f>S210*H210</f>
        <v>0</v>
      </c>
      <c r="AR210" s="15" t="s">
        <v>122</v>
      </c>
      <c r="AT210" s="15" t="s">
        <v>117</v>
      </c>
      <c r="AU210" s="15" t="s">
        <v>76</v>
      </c>
      <c r="AY210" s="15" t="s">
        <v>115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5" t="s">
        <v>74</v>
      </c>
      <c r="BK210" s="164">
        <f>ROUND(I210*H210,2)</f>
        <v>0</v>
      </c>
      <c r="BL210" s="15" t="s">
        <v>122</v>
      </c>
      <c r="BM210" s="15" t="s">
        <v>582</v>
      </c>
    </row>
    <row r="211" spans="2:65" s="1" customFormat="1" ht="6.95" customHeight="1" x14ac:dyDescent="0.2">
      <c r="B211" s="41"/>
      <c r="C211" s="42"/>
      <c r="D211" s="42"/>
      <c r="E211" s="42"/>
      <c r="F211" s="42"/>
      <c r="G211" s="42"/>
      <c r="H211" s="42"/>
      <c r="I211" s="42"/>
      <c r="J211" s="42"/>
      <c r="K211" s="42"/>
      <c r="L211" s="33"/>
    </row>
  </sheetData>
  <sheetProtection algorithmName="SHA-512" hashValue="LDbM4Za6bnvOBi+C4gXM8GOZU1/c+Xkf2hYBrNM7MsejEnmdSIn1zNTuupndlfOqRxygHJ0S7nqByMxdq3K4KQ==" saltValue="pDiEkUEaLmnU34RFLVPWfNychiBUxU5salj3VzAbyAUcg4Rqo2VVfcQXenCQCfWK8Kq3h7Gb8UOv4GO6c81OXQ==" spinCount="100000" sheet="1" objects="1" scenarios="1" formatColumns="0" formatRows="0" autoFilter="0"/>
  <autoFilter ref="C86:K210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0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20"/>
    </row>
    <row r="2" spans="1:46" ht="36.950000000000003" customHeight="1" x14ac:dyDescent="0.2"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5" t="s">
        <v>82</v>
      </c>
    </row>
    <row r="3" spans="1:46" ht="6.95" customHeight="1" x14ac:dyDescent="0.2">
      <c r="B3" s="93"/>
      <c r="C3" s="94"/>
      <c r="D3" s="94"/>
      <c r="E3" s="94"/>
      <c r="F3" s="94"/>
      <c r="G3" s="94"/>
      <c r="H3" s="94"/>
      <c r="I3" s="94"/>
      <c r="J3" s="94"/>
      <c r="K3" s="94"/>
      <c r="L3" s="18"/>
      <c r="AT3" s="15" t="s">
        <v>76</v>
      </c>
    </row>
    <row r="4" spans="1:46" ht="24.95" customHeight="1" x14ac:dyDescent="0.2">
      <c r="B4" s="18"/>
      <c r="D4" s="95" t="s">
        <v>83</v>
      </c>
      <c r="L4" s="18"/>
      <c r="M4" s="22" t="s">
        <v>10</v>
      </c>
      <c r="AT4" s="15" t="s">
        <v>4</v>
      </c>
    </row>
    <row r="5" spans="1:46" ht="6.95" customHeight="1" x14ac:dyDescent="0.2">
      <c r="B5" s="18"/>
      <c r="L5" s="18"/>
    </row>
    <row r="6" spans="1:46" ht="12" customHeight="1" x14ac:dyDescent="0.2">
      <c r="B6" s="18"/>
      <c r="D6" s="96" t="s">
        <v>13</v>
      </c>
      <c r="L6" s="18"/>
    </row>
    <row r="7" spans="1:46" ht="16.5" customHeight="1" x14ac:dyDescent="0.2">
      <c r="B7" s="18"/>
      <c r="E7" s="246" t="str">
        <f>'Rekapitulace stavby'!K6</f>
        <v>Horní Slavkov, ul.Nad Výtopnou - IS pro RD - kanalizace + vodovod</v>
      </c>
      <c r="F7" s="247"/>
      <c r="G7" s="247"/>
      <c r="H7" s="247"/>
      <c r="L7" s="18"/>
    </row>
    <row r="8" spans="1:46" s="1" customFormat="1" ht="12" customHeight="1" x14ac:dyDescent="0.2">
      <c r="B8" s="33"/>
      <c r="D8" s="96" t="s">
        <v>84</v>
      </c>
      <c r="L8" s="33"/>
    </row>
    <row r="9" spans="1:46" s="1" customFormat="1" ht="36.950000000000003" customHeight="1" x14ac:dyDescent="0.2">
      <c r="B9" s="33"/>
      <c r="E9" s="248" t="s">
        <v>583</v>
      </c>
      <c r="F9" s="249"/>
      <c r="G9" s="249"/>
      <c r="H9" s="249"/>
      <c r="L9" s="33"/>
    </row>
    <row r="10" spans="1:46" s="1" customFormat="1" ht="11.25" x14ac:dyDescent="0.2">
      <c r="B10" s="33"/>
      <c r="L10" s="33"/>
    </row>
    <row r="11" spans="1:46" s="1" customFormat="1" ht="12" customHeight="1" x14ac:dyDescent="0.2">
      <c r="B11" s="33"/>
      <c r="D11" s="96" t="s">
        <v>15</v>
      </c>
      <c r="F11" s="15" t="s">
        <v>1</v>
      </c>
      <c r="I11" s="96" t="s">
        <v>16</v>
      </c>
      <c r="J11" s="15" t="s">
        <v>1</v>
      </c>
      <c r="L11" s="33"/>
    </row>
    <row r="12" spans="1:46" s="1" customFormat="1" ht="12" customHeight="1" x14ac:dyDescent="0.2">
      <c r="B12" s="33"/>
      <c r="D12" s="96" t="s">
        <v>17</v>
      </c>
      <c r="F12" s="15" t="s">
        <v>18</v>
      </c>
      <c r="I12" s="96" t="s">
        <v>19</v>
      </c>
      <c r="J12" s="97" t="str">
        <f>'Rekapitulace stavby'!AN8</f>
        <v>6. 11. 2018</v>
      </c>
      <c r="L12" s="33"/>
    </row>
    <row r="13" spans="1:46" s="1" customFormat="1" ht="10.9" customHeight="1" x14ac:dyDescent="0.2">
      <c r="B13" s="33"/>
      <c r="L13" s="33"/>
    </row>
    <row r="14" spans="1:46" s="1" customFormat="1" ht="12" customHeight="1" x14ac:dyDescent="0.2">
      <c r="B14" s="33"/>
      <c r="D14" s="96" t="s">
        <v>21</v>
      </c>
      <c r="I14" s="96" t="s">
        <v>22</v>
      </c>
      <c r="J14" s="15" t="s">
        <v>1</v>
      </c>
      <c r="L14" s="33"/>
    </row>
    <row r="15" spans="1:46" s="1" customFormat="1" ht="18" customHeight="1" x14ac:dyDescent="0.2">
      <c r="B15" s="33"/>
      <c r="E15" s="15" t="s">
        <v>23</v>
      </c>
      <c r="I15" s="96" t="s">
        <v>24</v>
      </c>
      <c r="J15" s="15" t="s">
        <v>1</v>
      </c>
      <c r="L15" s="33"/>
    </row>
    <row r="16" spans="1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96" t="s">
        <v>25</v>
      </c>
      <c r="I17" s="96" t="s">
        <v>22</v>
      </c>
      <c r="J17" s="15" t="str">
        <f>'Rekapitulace stavby'!AN13</f>
        <v/>
      </c>
      <c r="L17" s="33"/>
    </row>
    <row r="18" spans="2:12" s="1" customFormat="1" ht="18" customHeight="1" x14ac:dyDescent="0.2">
      <c r="B18" s="33"/>
      <c r="E18" s="250" t="str">
        <f>'Rekapitulace stavby'!E14</f>
        <v xml:space="preserve"> </v>
      </c>
      <c r="F18" s="250"/>
      <c r="G18" s="250"/>
      <c r="H18" s="250"/>
      <c r="I18" s="96" t="s">
        <v>24</v>
      </c>
      <c r="J18" s="15" t="str">
        <f>'Rekapitulace stavby'!AN14</f>
        <v/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96" t="s">
        <v>26</v>
      </c>
      <c r="I20" s="96" t="s">
        <v>22</v>
      </c>
      <c r="J20" s="15" t="s">
        <v>1</v>
      </c>
      <c r="L20" s="33"/>
    </row>
    <row r="21" spans="2:12" s="1" customFormat="1" ht="18" customHeight="1" x14ac:dyDescent="0.2">
      <c r="B21" s="33"/>
      <c r="E21" s="15" t="s">
        <v>27</v>
      </c>
      <c r="I21" s="96" t="s">
        <v>24</v>
      </c>
      <c r="J21" s="15" t="s">
        <v>1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96" t="s">
        <v>29</v>
      </c>
      <c r="I23" s="96" t="s">
        <v>22</v>
      </c>
      <c r="J23" s="15" t="s">
        <v>1</v>
      </c>
      <c r="L23" s="33"/>
    </row>
    <row r="24" spans="2:12" s="1" customFormat="1" ht="18" customHeight="1" x14ac:dyDescent="0.2">
      <c r="B24" s="33"/>
      <c r="E24" s="15" t="s">
        <v>584</v>
      </c>
      <c r="I24" s="96" t="s">
        <v>24</v>
      </c>
      <c r="J24" s="15" t="s">
        <v>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96" t="s">
        <v>31</v>
      </c>
      <c r="L26" s="33"/>
    </row>
    <row r="27" spans="2:12" s="6" customFormat="1" ht="16.5" customHeight="1" x14ac:dyDescent="0.2">
      <c r="B27" s="98"/>
      <c r="E27" s="251" t="s">
        <v>1</v>
      </c>
      <c r="F27" s="251"/>
      <c r="G27" s="251"/>
      <c r="H27" s="251"/>
      <c r="L27" s="98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99" t="s">
        <v>32</v>
      </c>
      <c r="J30" s="100">
        <f>ROUND(J80, 2)</f>
        <v>50800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101" t="s">
        <v>34</v>
      </c>
      <c r="I32" s="101" t="s">
        <v>33</v>
      </c>
      <c r="J32" s="101" t="s">
        <v>35</v>
      </c>
      <c r="L32" s="33"/>
    </row>
    <row r="33" spans="2:12" s="1" customFormat="1" ht="14.45" customHeight="1" x14ac:dyDescent="0.2">
      <c r="B33" s="33"/>
      <c r="D33" s="96" t="s">
        <v>36</v>
      </c>
      <c r="E33" s="96" t="s">
        <v>37</v>
      </c>
      <c r="F33" s="102">
        <f>ROUND((SUM(BE80:BE89)),  2)</f>
        <v>50800</v>
      </c>
      <c r="I33" s="103">
        <v>0.21</v>
      </c>
      <c r="J33" s="102">
        <f>ROUND(((SUM(BE80:BE89))*I33),  2)</f>
        <v>10668</v>
      </c>
      <c r="L33" s="33"/>
    </row>
    <row r="34" spans="2:12" s="1" customFormat="1" ht="14.45" customHeight="1" x14ac:dyDescent="0.2">
      <c r="B34" s="33"/>
      <c r="E34" s="96" t="s">
        <v>38</v>
      </c>
      <c r="F34" s="102">
        <f>ROUND((SUM(BF80:BF89)),  2)</f>
        <v>0</v>
      </c>
      <c r="I34" s="103">
        <v>0.15</v>
      </c>
      <c r="J34" s="102">
        <f>ROUND(((SUM(BF80:BF89))*I34),  2)</f>
        <v>0</v>
      </c>
      <c r="L34" s="33"/>
    </row>
    <row r="35" spans="2:12" s="1" customFormat="1" ht="14.45" hidden="1" customHeight="1" x14ac:dyDescent="0.2">
      <c r="B35" s="33"/>
      <c r="E35" s="96" t="s">
        <v>39</v>
      </c>
      <c r="F35" s="102">
        <f>ROUND((SUM(BG80:BG89)),  2)</f>
        <v>0</v>
      </c>
      <c r="I35" s="103">
        <v>0.21</v>
      </c>
      <c r="J35" s="102">
        <f>0</f>
        <v>0</v>
      </c>
      <c r="L35" s="33"/>
    </row>
    <row r="36" spans="2:12" s="1" customFormat="1" ht="14.45" hidden="1" customHeight="1" x14ac:dyDescent="0.2">
      <c r="B36" s="33"/>
      <c r="E36" s="96" t="s">
        <v>40</v>
      </c>
      <c r="F36" s="102">
        <f>ROUND((SUM(BH80:BH89)),  2)</f>
        <v>0</v>
      </c>
      <c r="I36" s="103">
        <v>0.15</v>
      </c>
      <c r="J36" s="102">
        <f>0</f>
        <v>0</v>
      </c>
      <c r="L36" s="33"/>
    </row>
    <row r="37" spans="2:12" s="1" customFormat="1" ht="14.45" hidden="1" customHeight="1" x14ac:dyDescent="0.2">
      <c r="B37" s="33"/>
      <c r="E37" s="96" t="s">
        <v>41</v>
      </c>
      <c r="F37" s="102">
        <f>ROUND((SUM(BI80:BI89)),  2)</f>
        <v>0</v>
      </c>
      <c r="I37" s="103">
        <v>0</v>
      </c>
      <c r="J37" s="102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104"/>
      <c r="D39" s="105" t="s">
        <v>42</v>
      </c>
      <c r="E39" s="106"/>
      <c r="F39" s="106"/>
      <c r="G39" s="107" t="s">
        <v>43</v>
      </c>
      <c r="H39" s="108" t="s">
        <v>44</v>
      </c>
      <c r="I39" s="106"/>
      <c r="J39" s="109">
        <f>SUM(J30:J37)</f>
        <v>61468</v>
      </c>
      <c r="K39" s="110"/>
      <c r="L39" s="33"/>
    </row>
    <row r="40" spans="2:12" s="1" customFormat="1" ht="14.45" customHeight="1" x14ac:dyDescent="0.2"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33"/>
    </row>
    <row r="44" spans="2:12" s="1" customFormat="1" ht="6.95" customHeight="1" x14ac:dyDescent="0.2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33"/>
    </row>
    <row r="45" spans="2:12" s="1" customFormat="1" ht="24.95" customHeight="1" x14ac:dyDescent="0.2">
      <c r="B45" s="29"/>
      <c r="C45" s="21" t="s">
        <v>86</v>
      </c>
      <c r="D45" s="30"/>
      <c r="E45" s="30"/>
      <c r="F45" s="30"/>
      <c r="G45" s="30"/>
      <c r="H45" s="30"/>
      <c r="I45" s="30"/>
      <c r="J45" s="30"/>
      <c r="K45" s="30"/>
      <c r="L45" s="33"/>
    </row>
    <row r="46" spans="2:12" s="1" customFormat="1" ht="6.95" customHeight="1" x14ac:dyDescent="0.2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3"/>
    </row>
    <row r="47" spans="2:12" s="1" customFormat="1" ht="12" customHeight="1" x14ac:dyDescent="0.2">
      <c r="B47" s="29"/>
      <c r="C47" s="26" t="s">
        <v>13</v>
      </c>
      <c r="D47" s="30"/>
      <c r="E47" s="30"/>
      <c r="F47" s="30"/>
      <c r="G47" s="30"/>
      <c r="H47" s="30"/>
      <c r="I47" s="30"/>
      <c r="J47" s="30"/>
      <c r="K47" s="30"/>
      <c r="L47" s="33"/>
    </row>
    <row r="48" spans="2:12" s="1" customFormat="1" ht="16.5" customHeight="1" x14ac:dyDescent="0.2">
      <c r="B48" s="29"/>
      <c r="C48" s="30"/>
      <c r="D48" s="30"/>
      <c r="E48" s="252" t="str">
        <f>E7</f>
        <v>Horní Slavkov, ul.Nad Výtopnou - IS pro RD - kanalizace + vodovod</v>
      </c>
      <c r="F48" s="253"/>
      <c r="G48" s="253"/>
      <c r="H48" s="253"/>
      <c r="I48" s="30"/>
      <c r="J48" s="30"/>
      <c r="K48" s="30"/>
      <c r="L48" s="33"/>
    </row>
    <row r="49" spans="2:47" s="1" customFormat="1" ht="12" customHeight="1" x14ac:dyDescent="0.2">
      <c r="B49" s="29"/>
      <c r="C49" s="26" t="s">
        <v>84</v>
      </c>
      <c r="D49" s="30"/>
      <c r="E49" s="30"/>
      <c r="F49" s="30"/>
      <c r="G49" s="30"/>
      <c r="H49" s="30"/>
      <c r="I49" s="30"/>
      <c r="J49" s="30"/>
      <c r="K49" s="30"/>
      <c r="L49" s="33"/>
    </row>
    <row r="50" spans="2:47" s="1" customFormat="1" ht="16.5" customHeight="1" x14ac:dyDescent="0.2">
      <c r="B50" s="29"/>
      <c r="C50" s="30"/>
      <c r="D50" s="30"/>
      <c r="E50" s="241" t="str">
        <f>E9</f>
        <v>07 - Vedlejší náklady</v>
      </c>
      <c r="F50" s="217"/>
      <c r="G50" s="217"/>
      <c r="H50" s="217"/>
      <c r="I50" s="30"/>
      <c r="J50" s="30"/>
      <c r="K50" s="30"/>
      <c r="L50" s="33"/>
    </row>
    <row r="51" spans="2:47" s="1" customFormat="1" ht="6.95" customHeight="1" x14ac:dyDescent="0.2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3"/>
    </row>
    <row r="52" spans="2:47" s="1" customFormat="1" ht="12" customHeight="1" x14ac:dyDescent="0.2">
      <c r="B52" s="29"/>
      <c r="C52" s="26" t="s">
        <v>17</v>
      </c>
      <c r="D52" s="30"/>
      <c r="E52" s="30"/>
      <c r="F52" s="24" t="str">
        <f>F12</f>
        <v xml:space="preserve"> </v>
      </c>
      <c r="G52" s="30"/>
      <c r="H52" s="30"/>
      <c r="I52" s="26" t="s">
        <v>19</v>
      </c>
      <c r="J52" s="50" t="str">
        <f>IF(J12="","",J12)</f>
        <v>6. 11. 2018</v>
      </c>
      <c r="K52" s="30"/>
      <c r="L52" s="33"/>
    </row>
    <row r="53" spans="2:47" s="1" customFormat="1" ht="6.95" customHeight="1" x14ac:dyDescent="0.2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3"/>
    </row>
    <row r="54" spans="2:47" s="1" customFormat="1" ht="24.95" customHeight="1" x14ac:dyDescent="0.2">
      <c r="B54" s="29"/>
      <c r="C54" s="26" t="s">
        <v>21</v>
      </c>
      <c r="D54" s="30"/>
      <c r="E54" s="30"/>
      <c r="F54" s="24" t="str">
        <f>E15</f>
        <v>Město Horní Slavkov</v>
      </c>
      <c r="G54" s="30"/>
      <c r="H54" s="30"/>
      <c r="I54" s="26" t="s">
        <v>26</v>
      </c>
      <c r="J54" s="27" t="str">
        <f>E21</f>
        <v>KV ENGINEERING s.r.o.Karlovy Vary</v>
      </c>
      <c r="K54" s="30"/>
      <c r="L54" s="33"/>
    </row>
    <row r="55" spans="2:47" s="1" customFormat="1" ht="24.95" customHeight="1" x14ac:dyDescent="0.2">
      <c r="B55" s="29"/>
      <c r="C55" s="26" t="s">
        <v>25</v>
      </c>
      <c r="D55" s="30"/>
      <c r="E55" s="30"/>
      <c r="F55" s="24" t="str">
        <f>IF(E18="","",E18)</f>
        <v xml:space="preserve"> </v>
      </c>
      <c r="G55" s="30"/>
      <c r="H55" s="30"/>
      <c r="I55" s="26" t="s">
        <v>29</v>
      </c>
      <c r="J55" s="27" t="str">
        <f>E24</f>
        <v xml:space="preserve"> Neubauerová Soňa, SK-Projekt Ostrov</v>
      </c>
      <c r="K55" s="30"/>
      <c r="L55" s="33"/>
    </row>
    <row r="56" spans="2:47" s="1" customFormat="1" ht="10.35" customHeight="1" x14ac:dyDescent="0.2"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3"/>
    </row>
    <row r="57" spans="2:47" s="1" customFormat="1" ht="29.25" customHeight="1" x14ac:dyDescent="0.2">
      <c r="B57" s="29"/>
      <c r="C57" s="115" t="s">
        <v>87</v>
      </c>
      <c r="D57" s="116"/>
      <c r="E57" s="116"/>
      <c r="F57" s="116"/>
      <c r="G57" s="116"/>
      <c r="H57" s="116"/>
      <c r="I57" s="116"/>
      <c r="J57" s="117" t="s">
        <v>88</v>
      </c>
      <c r="K57" s="116"/>
      <c r="L57" s="33"/>
    </row>
    <row r="58" spans="2:47" s="1" customFormat="1" ht="10.35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3"/>
    </row>
    <row r="59" spans="2:47" s="1" customFormat="1" ht="22.9" customHeight="1" x14ac:dyDescent="0.2">
      <c r="B59" s="29"/>
      <c r="C59" s="118" t="s">
        <v>89</v>
      </c>
      <c r="D59" s="30"/>
      <c r="E59" s="30"/>
      <c r="F59" s="30"/>
      <c r="G59" s="30"/>
      <c r="H59" s="30"/>
      <c r="I59" s="30"/>
      <c r="J59" s="69">
        <f>J80</f>
        <v>50800</v>
      </c>
      <c r="K59" s="30"/>
      <c r="L59" s="33"/>
      <c r="AU59" s="15" t="s">
        <v>90</v>
      </c>
    </row>
    <row r="60" spans="2:47" s="7" customFormat="1" ht="24.95" customHeight="1" x14ac:dyDescent="0.2">
      <c r="B60" s="119"/>
      <c r="C60" s="120"/>
      <c r="D60" s="121" t="s">
        <v>585</v>
      </c>
      <c r="E60" s="122"/>
      <c r="F60" s="122"/>
      <c r="G60" s="122"/>
      <c r="H60" s="122"/>
      <c r="I60" s="122"/>
      <c r="J60" s="123">
        <f>J81</f>
        <v>50800</v>
      </c>
      <c r="K60" s="120"/>
      <c r="L60" s="124"/>
    </row>
    <row r="61" spans="2:47" s="1" customFormat="1" ht="21.75" customHeight="1" x14ac:dyDescent="0.2"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3"/>
    </row>
    <row r="62" spans="2:47" s="1" customFormat="1" ht="6.95" customHeight="1" x14ac:dyDescent="0.2"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33"/>
    </row>
    <row r="66" spans="2:63" s="1" customFormat="1" ht="6.95" customHeight="1" x14ac:dyDescent="0.2">
      <c r="B66" s="43"/>
      <c r="C66" s="44"/>
      <c r="D66" s="44"/>
      <c r="E66" s="44"/>
      <c r="F66" s="44"/>
      <c r="G66" s="44"/>
      <c r="H66" s="44"/>
      <c r="I66" s="44"/>
      <c r="J66" s="44"/>
      <c r="K66" s="44"/>
      <c r="L66" s="33"/>
    </row>
    <row r="67" spans="2:63" s="1" customFormat="1" ht="24.95" customHeight="1" x14ac:dyDescent="0.2">
      <c r="B67" s="29"/>
      <c r="C67" s="21" t="s">
        <v>100</v>
      </c>
      <c r="D67" s="30"/>
      <c r="E67" s="30"/>
      <c r="F67" s="30"/>
      <c r="G67" s="30"/>
      <c r="H67" s="30"/>
      <c r="I67" s="30"/>
      <c r="J67" s="30"/>
      <c r="K67" s="30"/>
      <c r="L67" s="33"/>
    </row>
    <row r="68" spans="2:63" s="1" customFormat="1" ht="6.95" customHeight="1" x14ac:dyDescent="0.2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3"/>
    </row>
    <row r="69" spans="2:63" s="1" customFormat="1" ht="12" customHeight="1" x14ac:dyDescent="0.2">
      <c r="B69" s="29"/>
      <c r="C69" s="26" t="s">
        <v>13</v>
      </c>
      <c r="D69" s="30"/>
      <c r="E69" s="30"/>
      <c r="F69" s="30"/>
      <c r="G69" s="30"/>
      <c r="H69" s="30"/>
      <c r="I69" s="30"/>
      <c r="J69" s="30"/>
      <c r="K69" s="30"/>
      <c r="L69" s="33"/>
    </row>
    <row r="70" spans="2:63" s="1" customFormat="1" ht="16.5" customHeight="1" x14ac:dyDescent="0.2">
      <c r="B70" s="29"/>
      <c r="C70" s="30"/>
      <c r="D70" s="30"/>
      <c r="E70" s="252" t="str">
        <f>E7</f>
        <v>Horní Slavkov, ul.Nad Výtopnou - IS pro RD - kanalizace + vodovod</v>
      </c>
      <c r="F70" s="253"/>
      <c r="G70" s="253"/>
      <c r="H70" s="253"/>
      <c r="I70" s="30"/>
      <c r="J70" s="30"/>
      <c r="K70" s="30"/>
      <c r="L70" s="33"/>
    </row>
    <row r="71" spans="2:63" s="1" customFormat="1" ht="12" customHeight="1" x14ac:dyDescent="0.2">
      <c r="B71" s="29"/>
      <c r="C71" s="26" t="s">
        <v>84</v>
      </c>
      <c r="D71" s="30"/>
      <c r="E71" s="30"/>
      <c r="F71" s="30"/>
      <c r="G71" s="30"/>
      <c r="H71" s="30"/>
      <c r="I71" s="30"/>
      <c r="J71" s="30"/>
      <c r="K71" s="30"/>
      <c r="L71" s="33"/>
    </row>
    <row r="72" spans="2:63" s="1" customFormat="1" ht="16.5" customHeight="1" x14ac:dyDescent="0.2">
      <c r="B72" s="29"/>
      <c r="C72" s="30"/>
      <c r="D72" s="30"/>
      <c r="E72" s="241" t="str">
        <f>E9</f>
        <v>07 - Vedlejší náklady</v>
      </c>
      <c r="F72" s="217"/>
      <c r="G72" s="217"/>
      <c r="H72" s="217"/>
      <c r="I72" s="30"/>
      <c r="J72" s="30"/>
      <c r="K72" s="30"/>
      <c r="L72" s="33"/>
    </row>
    <row r="73" spans="2:63" s="1" customFormat="1" ht="6.95" customHeight="1" x14ac:dyDescent="0.2"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3"/>
    </row>
    <row r="74" spans="2:63" s="1" customFormat="1" ht="12" customHeight="1" x14ac:dyDescent="0.2">
      <c r="B74" s="29"/>
      <c r="C74" s="26" t="s">
        <v>17</v>
      </c>
      <c r="D74" s="30"/>
      <c r="E74" s="30"/>
      <c r="F74" s="24" t="str">
        <f>F12</f>
        <v xml:space="preserve"> </v>
      </c>
      <c r="G74" s="30"/>
      <c r="H74" s="30"/>
      <c r="I74" s="26" t="s">
        <v>19</v>
      </c>
      <c r="J74" s="50" t="str">
        <f>IF(J12="","",J12)</f>
        <v>6. 11. 2018</v>
      </c>
      <c r="K74" s="30"/>
      <c r="L74" s="33"/>
    </row>
    <row r="75" spans="2:63" s="1" customFormat="1" ht="6.95" customHeight="1" x14ac:dyDescent="0.2"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3"/>
    </row>
    <row r="76" spans="2:63" s="1" customFormat="1" ht="24.95" customHeight="1" x14ac:dyDescent="0.2">
      <c r="B76" s="29"/>
      <c r="C76" s="26" t="s">
        <v>21</v>
      </c>
      <c r="D76" s="30"/>
      <c r="E76" s="30"/>
      <c r="F76" s="24" t="str">
        <f>E15</f>
        <v>Město Horní Slavkov</v>
      </c>
      <c r="G76" s="30"/>
      <c r="H76" s="30"/>
      <c r="I76" s="26" t="s">
        <v>26</v>
      </c>
      <c r="J76" s="27" t="str">
        <f>E21</f>
        <v>KV ENGINEERING s.r.o.Karlovy Vary</v>
      </c>
      <c r="K76" s="30"/>
      <c r="L76" s="33"/>
    </row>
    <row r="77" spans="2:63" s="1" customFormat="1" ht="24.95" customHeight="1" x14ac:dyDescent="0.2">
      <c r="B77" s="29"/>
      <c r="C77" s="26" t="s">
        <v>25</v>
      </c>
      <c r="D77" s="30"/>
      <c r="E77" s="30"/>
      <c r="F77" s="24" t="str">
        <f>IF(E18="","",E18)</f>
        <v xml:space="preserve"> </v>
      </c>
      <c r="G77" s="30"/>
      <c r="H77" s="30"/>
      <c r="I77" s="26" t="s">
        <v>29</v>
      </c>
      <c r="J77" s="27" t="str">
        <f>E24</f>
        <v xml:space="preserve"> Neubauerová Soňa, SK-Projekt Ostrov</v>
      </c>
      <c r="K77" s="30"/>
      <c r="L77" s="33"/>
    </row>
    <row r="78" spans="2:63" s="1" customFormat="1" ht="10.35" customHeight="1" x14ac:dyDescent="0.2"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3"/>
    </row>
    <row r="79" spans="2:63" s="9" customFormat="1" ht="29.25" customHeight="1" x14ac:dyDescent="0.2">
      <c r="B79" s="131"/>
      <c r="C79" s="132" t="s">
        <v>101</v>
      </c>
      <c r="D79" s="133" t="s">
        <v>51</v>
      </c>
      <c r="E79" s="133" t="s">
        <v>47</v>
      </c>
      <c r="F79" s="133" t="s">
        <v>48</v>
      </c>
      <c r="G79" s="133" t="s">
        <v>102</v>
      </c>
      <c r="H79" s="133" t="s">
        <v>103</v>
      </c>
      <c r="I79" s="133" t="s">
        <v>104</v>
      </c>
      <c r="J79" s="134" t="s">
        <v>88</v>
      </c>
      <c r="K79" s="135" t="s">
        <v>105</v>
      </c>
      <c r="L79" s="136"/>
      <c r="M79" s="60" t="s">
        <v>1</v>
      </c>
      <c r="N79" s="61" t="s">
        <v>36</v>
      </c>
      <c r="O79" s="61" t="s">
        <v>106</v>
      </c>
      <c r="P79" s="61" t="s">
        <v>107</v>
      </c>
      <c r="Q79" s="61" t="s">
        <v>108</v>
      </c>
      <c r="R79" s="61" t="s">
        <v>109</v>
      </c>
      <c r="S79" s="61" t="s">
        <v>110</v>
      </c>
      <c r="T79" s="62" t="s">
        <v>111</v>
      </c>
    </row>
    <row r="80" spans="2:63" s="1" customFormat="1" ht="22.9" customHeight="1" x14ac:dyDescent="0.25">
      <c r="B80" s="29"/>
      <c r="C80" s="67" t="s">
        <v>112</v>
      </c>
      <c r="D80" s="30"/>
      <c r="E80" s="30"/>
      <c r="F80" s="30"/>
      <c r="G80" s="30"/>
      <c r="H80" s="30"/>
      <c r="I80" s="30"/>
      <c r="J80" s="137">
        <f>BK80</f>
        <v>50800</v>
      </c>
      <c r="K80" s="30"/>
      <c r="L80" s="33"/>
      <c r="M80" s="63"/>
      <c r="N80" s="64"/>
      <c r="O80" s="64"/>
      <c r="P80" s="138">
        <f>P81</f>
        <v>0</v>
      </c>
      <c r="Q80" s="64"/>
      <c r="R80" s="138">
        <f>R81</f>
        <v>0</v>
      </c>
      <c r="S80" s="64"/>
      <c r="T80" s="139">
        <f>T81</f>
        <v>0</v>
      </c>
      <c r="AT80" s="15" t="s">
        <v>65</v>
      </c>
      <c r="AU80" s="15" t="s">
        <v>90</v>
      </c>
      <c r="BK80" s="140">
        <f>BK81</f>
        <v>50800</v>
      </c>
    </row>
    <row r="81" spans="2:65" s="10" customFormat="1" ht="25.9" customHeight="1" x14ac:dyDescent="0.2">
      <c r="B81" s="141"/>
      <c r="C81" s="142"/>
      <c r="D81" s="143" t="s">
        <v>65</v>
      </c>
      <c r="E81" s="144" t="s">
        <v>586</v>
      </c>
      <c r="F81" s="144" t="s">
        <v>587</v>
      </c>
      <c r="G81" s="142"/>
      <c r="H81" s="142"/>
      <c r="I81" s="142"/>
      <c r="J81" s="145">
        <f>BK81</f>
        <v>50800</v>
      </c>
      <c r="K81" s="142"/>
      <c r="L81" s="146"/>
      <c r="M81" s="147"/>
      <c r="N81" s="148"/>
      <c r="O81" s="148"/>
      <c r="P81" s="149">
        <f>SUM(P82:P89)</f>
        <v>0</v>
      </c>
      <c r="Q81" s="148"/>
      <c r="R81" s="149">
        <f>SUM(R82:R89)</f>
        <v>0</v>
      </c>
      <c r="S81" s="148"/>
      <c r="T81" s="150">
        <f>SUM(T82:T89)</f>
        <v>0</v>
      </c>
      <c r="AR81" s="151" t="s">
        <v>137</v>
      </c>
      <c r="AT81" s="152" t="s">
        <v>65</v>
      </c>
      <c r="AU81" s="152" t="s">
        <v>66</v>
      </c>
      <c r="AY81" s="151" t="s">
        <v>115</v>
      </c>
      <c r="BK81" s="153">
        <f>SUM(BK82:BK89)</f>
        <v>50800</v>
      </c>
    </row>
    <row r="82" spans="2:65" s="1" customFormat="1" ht="16.5" customHeight="1" x14ac:dyDescent="0.2">
      <c r="B82" s="29"/>
      <c r="C82" s="156" t="s">
        <v>74</v>
      </c>
      <c r="D82" s="156" t="s">
        <v>117</v>
      </c>
      <c r="E82" s="157" t="s">
        <v>588</v>
      </c>
      <c r="F82" s="158" t="s">
        <v>589</v>
      </c>
      <c r="G82" s="159" t="s">
        <v>590</v>
      </c>
      <c r="H82" s="160">
        <v>1</v>
      </c>
      <c r="I82" s="160">
        <v>3000</v>
      </c>
      <c r="J82" s="160">
        <f t="shared" ref="J82:J89" si="0">ROUND(I82*H82,2)</f>
        <v>3000</v>
      </c>
      <c r="K82" s="158" t="s">
        <v>1</v>
      </c>
      <c r="L82" s="33"/>
      <c r="M82" s="55" t="s">
        <v>1</v>
      </c>
      <c r="N82" s="161" t="s">
        <v>37</v>
      </c>
      <c r="O82" s="162">
        <v>0</v>
      </c>
      <c r="P82" s="162">
        <f t="shared" ref="P82:P89" si="1">O82*H82</f>
        <v>0</v>
      </c>
      <c r="Q82" s="162">
        <v>0</v>
      </c>
      <c r="R82" s="162">
        <f t="shared" ref="R82:R89" si="2">Q82*H82</f>
        <v>0</v>
      </c>
      <c r="S82" s="162">
        <v>0</v>
      </c>
      <c r="T82" s="163">
        <f t="shared" ref="T82:T89" si="3">S82*H82</f>
        <v>0</v>
      </c>
      <c r="AR82" s="15" t="s">
        <v>591</v>
      </c>
      <c r="AT82" s="15" t="s">
        <v>117</v>
      </c>
      <c r="AU82" s="15" t="s">
        <v>74</v>
      </c>
      <c r="AY82" s="15" t="s">
        <v>115</v>
      </c>
      <c r="BE82" s="164">
        <f t="shared" ref="BE82:BE89" si="4">IF(N82="základní",J82,0)</f>
        <v>3000</v>
      </c>
      <c r="BF82" s="164">
        <f t="shared" ref="BF82:BF89" si="5">IF(N82="snížená",J82,0)</f>
        <v>0</v>
      </c>
      <c r="BG82" s="164">
        <f t="shared" ref="BG82:BG89" si="6">IF(N82="zákl. přenesená",J82,0)</f>
        <v>0</v>
      </c>
      <c r="BH82" s="164">
        <f t="shared" ref="BH82:BH89" si="7">IF(N82="sníž. přenesená",J82,0)</f>
        <v>0</v>
      </c>
      <c r="BI82" s="164">
        <f t="shared" ref="BI82:BI89" si="8">IF(N82="nulová",J82,0)</f>
        <v>0</v>
      </c>
      <c r="BJ82" s="15" t="s">
        <v>74</v>
      </c>
      <c r="BK82" s="164">
        <f t="shared" ref="BK82:BK89" si="9">ROUND(I82*H82,2)</f>
        <v>3000</v>
      </c>
      <c r="BL82" s="15" t="s">
        <v>591</v>
      </c>
      <c r="BM82" s="15" t="s">
        <v>592</v>
      </c>
    </row>
    <row r="83" spans="2:65" s="1" customFormat="1" ht="16.5" customHeight="1" x14ac:dyDescent="0.2">
      <c r="B83" s="29"/>
      <c r="C83" s="156" t="s">
        <v>76</v>
      </c>
      <c r="D83" s="156" t="s">
        <v>117</v>
      </c>
      <c r="E83" s="157" t="s">
        <v>593</v>
      </c>
      <c r="F83" s="158" t="s">
        <v>594</v>
      </c>
      <c r="G83" s="159" t="s">
        <v>590</v>
      </c>
      <c r="H83" s="160">
        <v>1</v>
      </c>
      <c r="I83" s="160">
        <v>3000</v>
      </c>
      <c r="J83" s="160">
        <f t="shared" si="0"/>
        <v>3000</v>
      </c>
      <c r="K83" s="158" t="s">
        <v>1</v>
      </c>
      <c r="L83" s="33"/>
      <c r="M83" s="55" t="s">
        <v>1</v>
      </c>
      <c r="N83" s="161" t="s">
        <v>37</v>
      </c>
      <c r="O83" s="162">
        <v>0</v>
      </c>
      <c r="P83" s="162">
        <f t="shared" si="1"/>
        <v>0</v>
      </c>
      <c r="Q83" s="162">
        <v>0</v>
      </c>
      <c r="R83" s="162">
        <f t="shared" si="2"/>
        <v>0</v>
      </c>
      <c r="S83" s="162">
        <v>0</v>
      </c>
      <c r="T83" s="163">
        <f t="shared" si="3"/>
        <v>0</v>
      </c>
      <c r="AR83" s="15" t="s">
        <v>591</v>
      </c>
      <c r="AT83" s="15" t="s">
        <v>117</v>
      </c>
      <c r="AU83" s="15" t="s">
        <v>74</v>
      </c>
      <c r="AY83" s="15" t="s">
        <v>115</v>
      </c>
      <c r="BE83" s="164">
        <f t="shared" si="4"/>
        <v>3000</v>
      </c>
      <c r="BF83" s="164">
        <f t="shared" si="5"/>
        <v>0</v>
      </c>
      <c r="BG83" s="164">
        <f t="shared" si="6"/>
        <v>0</v>
      </c>
      <c r="BH83" s="164">
        <f t="shared" si="7"/>
        <v>0</v>
      </c>
      <c r="BI83" s="164">
        <f t="shared" si="8"/>
        <v>0</v>
      </c>
      <c r="BJ83" s="15" t="s">
        <v>74</v>
      </c>
      <c r="BK83" s="164">
        <f t="shared" si="9"/>
        <v>3000</v>
      </c>
      <c r="BL83" s="15" t="s">
        <v>591</v>
      </c>
      <c r="BM83" s="15" t="s">
        <v>595</v>
      </c>
    </row>
    <row r="84" spans="2:65" s="1" customFormat="1" ht="16.5" customHeight="1" x14ac:dyDescent="0.2">
      <c r="B84" s="29"/>
      <c r="C84" s="156" t="s">
        <v>127</v>
      </c>
      <c r="D84" s="156" t="s">
        <v>117</v>
      </c>
      <c r="E84" s="157" t="s">
        <v>596</v>
      </c>
      <c r="F84" s="158" t="s">
        <v>597</v>
      </c>
      <c r="G84" s="159" t="s">
        <v>590</v>
      </c>
      <c r="H84" s="160">
        <v>1</v>
      </c>
      <c r="I84" s="160">
        <v>35000</v>
      </c>
      <c r="J84" s="160">
        <f t="shared" si="0"/>
        <v>35000</v>
      </c>
      <c r="K84" s="158" t="s">
        <v>1</v>
      </c>
      <c r="L84" s="33"/>
      <c r="M84" s="55" t="s">
        <v>1</v>
      </c>
      <c r="N84" s="161" t="s">
        <v>37</v>
      </c>
      <c r="O84" s="162">
        <v>0</v>
      </c>
      <c r="P84" s="162">
        <f t="shared" si="1"/>
        <v>0</v>
      </c>
      <c r="Q84" s="162">
        <v>0</v>
      </c>
      <c r="R84" s="162">
        <f t="shared" si="2"/>
        <v>0</v>
      </c>
      <c r="S84" s="162">
        <v>0</v>
      </c>
      <c r="T84" s="163">
        <f t="shared" si="3"/>
        <v>0</v>
      </c>
      <c r="AR84" s="15" t="s">
        <v>591</v>
      </c>
      <c r="AT84" s="15" t="s">
        <v>117</v>
      </c>
      <c r="AU84" s="15" t="s">
        <v>74</v>
      </c>
      <c r="AY84" s="15" t="s">
        <v>115</v>
      </c>
      <c r="BE84" s="164">
        <f t="shared" si="4"/>
        <v>35000</v>
      </c>
      <c r="BF84" s="164">
        <f t="shared" si="5"/>
        <v>0</v>
      </c>
      <c r="BG84" s="164">
        <f t="shared" si="6"/>
        <v>0</v>
      </c>
      <c r="BH84" s="164">
        <f t="shared" si="7"/>
        <v>0</v>
      </c>
      <c r="BI84" s="164">
        <f t="shared" si="8"/>
        <v>0</v>
      </c>
      <c r="BJ84" s="15" t="s">
        <v>74</v>
      </c>
      <c r="BK84" s="164">
        <f t="shared" si="9"/>
        <v>35000</v>
      </c>
      <c r="BL84" s="15" t="s">
        <v>591</v>
      </c>
      <c r="BM84" s="15" t="s">
        <v>598</v>
      </c>
    </row>
    <row r="85" spans="2:65" s="1" customFormat="1" ht="16.5" customHeight="1" x14ac:dyDescent="0.2">
      <c r="B85" s="29"/>
      <c r="C85" s="156" t="s">
        <v>122</v>
      </c>
      <c r="D85" s="156" t="s">
        <v>117</v>
      </c>
      <c r="E85" s="157" t="s">
        <v>599</v>
      </c>
      <c r="F85" s="158" t="s">
        <v>600</v>
      </c>
      <c r="G85" s="159" t="s">
        <v>590</v>
      </c>
      <c r="H85" s="160">
        <v>1</v>
      </c>
      <c r="I85" s="160">
        <v>3000</v>
      </c>
      <c r="J85" s="160">
        <f t="shared" si="0"/>
        <v>3000</v>
      </c>
      <c r="K85" s="158" t="s">
        <v>1</v>
      </c>
      <c r="L85" s="33"/>
      <c r="M85" s="55" t="s">
        <v>1</v>
      </c>
      <c r="N85" s="161" t="s">
        <v>37</v>
      </c>
      <c r="O85" s="162">
        <v>0</v>
      </c>
      <c r="P85" s="162">
        <f t="shared" si="1"/>
        <v>0</v>
      </c>
      <c r="Q85" s="162">
        <v>0</v>
      </c>
      <c r="R85" s="162">
        <f t="shared" si="2"/>
        <v>0</v>
      </c>
      <c r="S85" s="162">
        <v>0</v>
      </c>
      <c r="T85" s="163">
        <f t="shared" si="3"/>
        <v>0</v>
      </c>
      <c r="AR85" s="15" t="s">
        <v>601</v>
      </c>
      <c r="AT85" s="15" t="s">
        <v>117</v>
      </c>
      <c r="AU85" s="15" t="s">
        <v>74</v>
      </c>
      <c r="AY85" s="15" t="s">
        <v>115</v>
      </c>
      <c r="BE85" s="164">
        <f t="shared" si="4"/>
        <v>3000</v>
      </c>
      <c r="BF85" s="164">
        <f t="shared" si="5"/>
        <v>0</v>
      </c>
      <c r="BG85" s="164">
        <f t="shared" si="6"/>
        <v>0</v>
      </c>
      <c r="BH85" s="164">
        <f t="shared" si="7"/>
        <v>0</v>
      </c>
      <c r="BI85" s="164">
        <f t="shared" si="8"/>
        <v>0</v>
      </c>
      <c r="BJ85" s="15" t="s">
        <v>74</v>
      </c>
      <c r="BK85" s="164">
        <f t="shared" si="9"/>
        <v>3000</v>
      </c>
      <c r="BL85" s="15" t="s">
        <v>601</v>
      </c>
      <c r="BM85" s="15" t="s">
        <v>602</v>
      </c>
    </row>
    <row r="86" spans="2:65" s="1" customFormat="1" ht="16.5" customHeight="1" x14ac:dyDescent="0.2">
      <c r="B86" s="29"/>
      <c r="C86" s="156" t="s">
        <v>150</v>
      </c>
      <c r="D86" s="156" t="s">
        <v>117</v>
      </c>
      <c r="E86" s="157" t="s">
        <v>603</v>
      </c>
      <c r="F86" s="158" t="s">
        <v>604</v>
      </c>
      <c r="G86" s="159" t="s">
        <v>590</v>
      </c>
      <c r="H86" s="160">
        <v>1</v>
      </c>
      <c r="I86" s="160">
        <v>500</v>
      </c>
      <c r="J86" s="160">
        <f t="shared" si="0"/>
        <v>500</v>
      </c>
      <c r="K86" s="158" t="s">
        <v>1</v>
      </c>
      <c r="L86" s="33"/>
      <c r="M86" s="55" t="s">
        <v>1</v>
      </c>
      <c r="N86" s="161" t="s">
        <v>37</v>
      </c>
      <c r="O86" s="162">
        <v>0</v>
      </c>
      <c r="P86" s="162">
        <f t="shared" si="1"/>
        <v>0</v>
      </c>
      <c r="Q86" s="162">
        <v>0</v>
      </c>
      <c r="R86" s="162">
        <f t="shared" si="2"/>
        <v>0</v>
      </c>
      <c r="S86" s="162">
        <v>0</v>
      </c>
      <c r="T86" s="163">
        <f t="shared" si="3"/>
        <v>0</v>
      </c>
      <c r="AR86" s="15" t="s">
        <v>601</v>
      </c>
      <c r="AT86" s="15" t="s">
        <v>117</v>
      </c>
      <c r="AU86" s="15" t="s">
        <v>74</v>
      </c>
      <c r="AY86" s="15" t="s">
        <v>115</v>
      </c>
      <c r="BE86" s="164">
        <f t="shared" si="4"/>
        <v>500</v>
      </c>
      <c r="BF86" s="164">
        <f t="shared" si="5"/>
        <v>0</v>
      </c>
      <c r="BG86" s="164">
        <f t="shared" si="6"/>
        <v>0</v>
      </c>
      <c r="BH86" s="164">
        <f t="shared" si="7"/>
        <v>0</v>
      </c>
      <c r="BI86" s="164">
        <f t="shared" si="8"/>
        <v>0</v>
      </c>
      <c r="BJ86" s="15" t="s">
        <v>74</v>
      </c>
      <c r="BK86" s="164">
        <f t="shared" si="9"/>
        <v>500</v>
      </c>
      <c r="BL86" s="15" t="s">
        <v>601</v>
      </c>
      <c r="BM86" s="15" t="s">
        <v>605</v>
      </c>
    </row>
    <row r="87" spans="2:65" s="1" customFormat="1" ht="16.5" customHeight="1" x14ac:dyDescent="0.2">
      <c r="B87" s="29"/>
      <c r="C87" s="156" t="s">
        <v>156</v>
      </c>
      <c r="D87" s="156" t="s">
        <v>117</v>
      </c>
      <c r="E87" s="157" t="s">
        <v>606</v>
      </c>
      <c r="F87" s="158" t="s">
        <v>607</v>
      </c>
      <c r="G87" s="159" t="s">
        <v>590</v>
      </c>
      <c r="H87" s="160">
        <v>1</v>
      </c>
      <c r="I87" s="160">
        <v>3000</v>
      </c>
      <c r="J87" s="160">
        <f t="shared" si="0"/>
        <v>3000</v>
      </c>
      <c r="K87" s="158" t="s">
        <v>1</v>
      </c>
      <c r="L87" s="33"/>
      <c r="M87" s="55" t="s">
        <v>1</v>
      </c>
      <c r="N87" s="161" t="s">
        <v>37</v>
      </c>
      <c r="O87" s="162">
        <v>0</v>
      </c>
      <c r="P87" s="162">
        <f t="shared" si="1"/>
        <v>0</v>
      </c>
      <c r="Q87" s="162">
        <v>0</v>
      </c>
      <c r="R87" s="162">
        <f t="shared" si="2"/>
        <v>0</v>
      </c>
      <c r="S87" s="162">
        <v>0</v>
      </c>
      <c r="T87" s="163">
        <f t="shared" si="3"/>
        <v>0</v>
      </c>
      <c r="AR87" s="15" t="s">
        <v>601</v>
      </c>
      <c r="AT87" s="15" t="s">
        <v>117</v>
      </c>
      <c r="AU87" s="15" t="s">
        <v>74</v>
      </c>
      <c r="AY87" s="15" t="s">
        <v>115</v>
      </c>
      <c r="BE87" s="164">
        <f t="shared" si="4"/>
        <v>3000</v>
      </c>
      <c r="BF87" s="164">
        <f t="shared" si="5"/>
        <v>0</v>
      </c>
      <c r="BG87" s="164">
        <f t="shared" si="6"/>
        <v>0</v>
      </c>
      <c r="BH87" s="164">
        <f t="shared" si="7"/>
        <v>0</v>
      </c>
      <c r="BI87" s="164">
        <f t="shared" si="8"/>
        <v>0</v>
      </c>
      <c r="BJ87" s="15" t="s">
        <v>74</v>
      </c>
      <c r="BK87" s="164">
        <f t="shared" si="9"/>
        <v>3000</v>
      </c>
      <c r="BL87" s="15" t="s">
        <v>601</v>
      </c>
      <c r="BM87" s="15" t="s">
        <v>608</v>
      </c>
    </row>
    <row r="88" spans="2:65" s="1" customFormat="1" ht="16.5" customHeight="1" x14ac:dyDescent="0.2">
      <c r="B88" s="29"/>
      <c r="C88" s="156" t="s">
        <v>160</v>
      </c>
      <c r="D88" s="156" t="s">
        <v>117</v>
      </c>
      <c r="E88" s="157" t="s">
        <v>609</v>
      </c>
      <c r="F88" s="158" t="s">
        <v>610</v>
      </c>
      <c r="G88" s="159" t="s">
        <v>590</v>
      </c>
      <c r="H88" s="160">
        <v>1</v>
      </c>
      <c r="I88" s="160">
        <v>3000</v>
      </c>
      <c r="J88" s="160">
        <f t="shared" si="0"/>
        <v>3000</v>
      </c>
      <c r="K88" s="158" t="s">
        <v>1</v>
      </c>
      <c r="L88" s="33"/>
      <c r="M88" s="55" t="s">
        <v>1</v>
      </c>
      <c r="N88" s="161" t="s">
        <v>37</v>
      </c>
      <c r="O88" s="162">
        <v>0</v>
      </c>
      <c r="P88" s="162">
        <f t="shared" si="1"/>
        <v>0</v>
      </c>
      <c r="Q88" s="162">
        <v>0</v>
      </c>
      <c r="R88" s="162">
        <f t="shared" si="2"/>
        <v>0</v>
      </c>
      <c r="S88" s="162">
        <v>0</v>
      </c>
      <c r="T88" s="163">
        <f t="shared" si="3"/>
        <v>0</v>
      </c>
      <c r="AR88" s="15" t="s">
        <v>601</v>
      </c>
      <c r="AT88" s="15" t="s">
        <v>117</v>
      </c>
      <c r="AU88" s="15" t="s">
        <v>74</v>
      </c>
      <c r="AY88" s="15" t="s">
        <v>115</v>
      </c>
      <c r="BE88" s="164">
        <f t="shared" si="4"/>
        <v>3000</v>
      </c>
      <c r="BF88" s="164">
        <f t="shared" si="5"/>
        <v>0</v>
      </c>
      <c r="BG88" s="164">
        <f t="shared" si="6"/>
        <v>0</v>
      </c>
      <c r="BH88" s="164">
        <f t="shared" si="7"/>
        <v>0</v>
      </c>
      <c r="BI88" s="164">
        <f t="shared" si="8"/>
        <v>0</v>
      </c>
      <c r="BJ88" s="15" t="s">
        <v>74</v>
      </c>
      <c r="BK88" s="164">
        <f t="shared" si="9"/>
        <v>3000</v>
      </c>
      <c r="BL88" s="15" t="s">
        <v>601</v>
      </c>
      <c r="BM88" s="15" t="s">
        <v>611</v>
      </c>
    </row>
    <row r="89" spans="2:65" s="1" customFormat="1" ht="16.5" customHeight="1" x14ac:dyDescent="0.2">
      <c r="B89" s="29"/>
      <c r="C89" s="156" t="s">
        <v>166</v>
      </c>
      <c r="D89" s="156" t="s">
        <v>117</v>
      </c>
      <c r="E89" s="157" t="s">
        <v>612</v>
      </c>
      <c r="F89" s="158" t="s">
        <v>613</v>
      </c>
      <c r="G89" s="159" t="s">
        <v>590</v>
      </c>
      <c r="H89" s="160">
        <v>1</v>
      </c>
      <c r="I89" s="160">
        <v>300</v>
      </c>
      <c r="J89" s="160">
        <f t="shared" si="0"/>
        <v>300</v>
      </c>
      <c r="K89" s="158" t="s">
        <v>1</v>
      </c>
      <c r="L89" s="33"/>
      <c r="M89" s="206" t="s">
        <v>1</v>
      </c>
      <c r="N89" s="207" t="s">
        <v>37</v>
      </c>
      <c r="O89" s="208">
        <v>0</v>
      </c>
      <c r="P89" s="208">
        <f t="shared" si="1"/>
        <v>0</v>
      </c>
      <c r="Q89" s="208">
        <v>0</v>
      </c>
      <c r="R89" s="208">
        <f t="shared" si="2"/>
        <v>0</v>
      </c>
      <c r="S89" s="208">
        <v>0</v>
      </c>
      <c r="T89" s="209">
        <f t="shared" si="3"/>
        <v>0</v>
      </c>
      <c r="AR89" s="15" t="s">
        <v>601</v>
      </c>
      <c r="AT89" s="15" t="s">
        <v>117</v>
      </c>
      <c r="AU89" s="15" t="s">
        <v>74</v>
      </c>
      <c r="AY89" s="15" t="s">
        <v>115</v>
      </c>
      <c r="BE89" s="164">
        <f t="shared" si="4"/>
        <v>300</v>
      </c>
      <c r="BF89" s="164">
        <f t="shared" si="5"/>
        <v>0</v>
      </c>
      <c r="BG89" s="164">
        <f t="shared" si="6"/>
        <v>0</v>
      </c>
      <c r="BH89" s="164">
        <f t="shared" si="7"/>
        <v>0</v>
      </c>
      <c r="BI89" s="164">
        <f t="shared" si="8"/>
        <v>0</v>
      </c>
      <c r="BJ89" s="15" t="s">
        <v>74</v>
      </c>
      <c r="BK89" s="164">
        <f t="shared" si="9"/>
        <v>300</v>
      </c>
      <c r="BL89" s="15" t="s">
        <v>601</v>
      </c>
      <c r="BM89" s="15" t="s">
        <v>614</v>
      </c>
    </row>
    <row r="90" spans="2:65" s="1" customFormat="1" ht="6.95" customHeight="1" x14ac:dyDescent="0.2"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33"/>
    </row>
  </sheetData>
  <sheetProtection algorithmName="SHA-512" hashValue="y/4dStajxHzM12jTbpBLzWxZzQXtVoY7S6Ax7XVWfilnNE0ZW1C/1j4Vf9QWUt06IVvBh7f2Bvpi1KoCZaN3eg==" saltValue="EytS1JDP+44BEC5IzKcDu00PJwwmmCl7+HXHMh92DrTv8D5TFX+WpDvf9ks3UPQv8pmmmQpZY/S4x5cUW/RX6g==" spinCount="100000" sheet="1" objects="1" scenarios="1" formatColumns="0" formatRows="0" autoFilter="0"/>
  <autoFilter ref="C79:K89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SO 01 Tlaková kanali...</vt:lpstr>
      <vt:lpstr>02 - SO 02 Vodovod</vt:lpstr>
      <vt:lpstr>07 - Vedlejší náklady</vt:lpstr>
      <vt:lpstr>'01 - SO 01 Tlaková kanali...'!Názvy_tisku</vt:lpstr>
      <vt:lpstr>'02 - SO 02 Vodovod'!Názvy_tisku</vt:lpstr>
      <vt:lpstr>'07 - Vedlejší náklady'!Názvy_tisku</vt:lpstr>
      <vt:lpstr>'Rekapitulace stavby'!Názvy_tisku</vt:lpstr>
      <vt:lpstr>'01 - SO 01 Tlaková kanali...'!Oblast_tisku</vt:lpstr>
      <vt:lpstr>'02 - SO 02 Vodovod'!Oblast_tisku</vt:lpstr>
      <vt:lpstr>'07 - Vedlejší náklady'!Oblast_tisku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SN-PC\SN</dc:creator>
  <cp:lastModifiedBy>Monika Volfová</cp:lastModifiedBy>
  <dcterms:created xsi:type="dcterms:W3CDTF">2019-03-29T09:55:31Z</dcterms:created>
  <dcterms:modified xsi:type="dcterms:W3CDTF">2019-07-10T15:23:08Z</dcterms:modified>
</cp:coreProperties>
</file>